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yo\Carpeta Trabajo may\"/>
    </mc:Choice>
  </mc:AlternateContent>
  <xr:revisionPtr revIDLastSave="0" documentId="13_ncr:1_{CDC5D22C-0F3A-440C-9FA8-4B2F9605D1DB}" xr6:coauthVersionLast="36" xr6:coauthVersionMax="47" xr10:uidLastSave="{00000000-0000-0000-0000-000000000000}"/>
  <bookViews>
    <workbookView xWindow="0" yWindow="0" windowWidth="20490" windowHeight="7545" tabRatio="875" firstSheet="2" activeTab="8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F72" i="26" l="1"/>
  <c r="G72" i="26"/>
  <c r="H72" i="26"/>
  <c r="I72" i="26"/>
  <c r="E72" i="26"/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V75" i="30"/>
  <c r="W75" i="30" s="1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<sst xmlns="http://schemas.openxmlformats.org/spreadsheetml/2006/main" count="1203" uniqueCount="416">
  <si>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</si>
  <si>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</si>
  <si>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</si>
  <si>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</si>
  <si>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</si>
  <si>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</si>
  <si>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</si>
  <si>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</si>
  <si>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</si>
  <si>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</si>
  <si>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</si>
  <si>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</si>
  <si>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</si>
  <si>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</si>
  <si>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</si>
  <si>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</si>
  <si>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</si>
  <si>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</si>
  <si>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</si>
  <si>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</si>
  <si>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</si>
  <si>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</si>
  <si>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</si>
  <si>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</si>
  <si>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</si>
  <si>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</si>
  <si>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</si>
  <si>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</si>
  <si>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</si>
  <si>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</si>
  <si>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</si>
  <si>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</si>
  <si>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</si>
  <si>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</si>
  <si>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</si>
  <si>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</si>
  <si>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</si>
  <si>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</si>
  <si>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</si>
  <si>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</si>
  <si>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</si>
  <si>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</si>
  <si>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</si>
  <si>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</si>
  <si>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</si>
  <si>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</si>
  <si>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</si>
  <si>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</si>
  <si>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</si>
  <si>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</si>
  <si>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</si>
  <si>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</si>
  <si>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</si>
  <si>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</si>
  <si>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</si>
  <si>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</si>
  <si>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</si>
  <si>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</si>
  <si>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</si>
  <si>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</si>
  <si>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</si>
  <si>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</si>
  <si>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</si>
  <si>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</si>
  <si>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</si>
  <si>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</si>
  <si>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</si>
  <si>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</si>
  <si>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</si>
  <si>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</si>
  <si>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</si>
  <si>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</si>
  <si>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</si>
  <si>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</si>
  <si>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</si>
  <si>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</si>
  <si>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</si>
  <si>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</si>
  <si>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</si>
  <si>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</si>
  <si>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</si>
  <si>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</si>
  <si>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</si>
  <si>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</si>
  <si>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</si>
  <si>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</si>
  <si>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</si>
  <si>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</si>
  <si>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</si>
  <si>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</si>
  <si>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</si>
  <si>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</si>
  <si>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</si>
  <si>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</si>
  <si>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</si>
  <si>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</si>
  <si>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</si>
  <si>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</si>
  <si>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</si>
  <si>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</si>
  <si>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</si>
  <si>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</si>
  <si>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</si>
  <si>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</si>
  <si>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</si>
  <si>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</si>
  <si>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</si>
  <si>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</si>
  <si>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</si>
  <si>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</si>
  <si>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</si>
  <si>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</si>
  <si>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</si>
  <si>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</si>
  <si>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</si>
  <si>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</si>
  <si>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</si>
  <si>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</si>
  <si>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</si>
  <si>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</si>
  <si>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</si>
  <si>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</si>
  <si>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</si>
  <si>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</si>
  <si>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</si>
  <si>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</si>
  <si>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</si>
  <si>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</si>
  <si>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</si>
  <si>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</si>
  <si>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</si>
  <si>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</si>
  <si>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</si>
  <si>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</si>
  <si>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</si>
  <si>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</si>
  <si>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</si>
  <si>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</si>
  <si>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</si>
  <si>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</si>
  <si>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</si>
  <si>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</si>
  <si>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</si>
  <si>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</si>
  <si>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</si>
  <si>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</si>
  <si>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</si>
  <si>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</si>
  <si>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</si>
  <si>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</si>
  <si>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</si>
  <si>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</si>
  <si>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</si>
  <si>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</si>
  <si>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</si>
  <si>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</si>
  <si>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</si>
  <si>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</si>
  <si>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</si>
  <si>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</si>
  <si>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</si>
  <si>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</si>
  <si>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</si>
  <si>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</si>
  <si>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</si>
  <si>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</si>
  <si>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</si>
  <si>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</si>
  <si>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</si>
  <si>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</si>
  <si>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</si>
  <si>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</si>
  <si>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</si>
  <si>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</si>
  <si>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</si>
  <si>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</si>
  <si>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</si>
  <si>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</si>
  <si>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</si>
  <si>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</si>
  <si>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</si>
  <si>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</si>
  <si>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</si>
  <si>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</si>
  <si>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</si>
  <si>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</si>
  <si>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</si>
  <si>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</si>
  <si>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</si>
  <si>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</si>
  <si>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</si>
  <si>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</si>
  <si>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</si>
  <si>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</si>
  <si>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</si>
  <si>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</si>
  <si>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</si>
  <si>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</si>
  <si>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</si>
  <si>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</si>
  <si>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</si>
  <si>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</si>
  <si>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</si>
  <si>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</si>
  <si>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</si>
  <si>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</si>
  <si>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</si>
  <si>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</si>
  <si>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</si>
  <si>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</si>
  <si>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</si>
  <si>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</si>
  <si>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</si>
  <si>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</si>
  <si>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</si>
  <si>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</si>
  <si>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</si>
  <si>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</si>
  <si>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</si>
  <si>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</si>
  <si>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</si>
  <si>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</si>
  <si>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</si>
  <si>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</si>
  <si>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</si>
  <si>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</si>
  <si>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</si>
  <si>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</si>
  <si>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</si>
  <si>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</si>
  <si>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</si>
  <si>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</si>
  <si>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</si>
  <si>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</si>
  <si>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</si>
  <si>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</si>
  <si>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</si>
  <si>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</si>
  <si>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</si>
  <si>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</si>
  <si>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</si>
  <si>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</si>
  <si>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</si>
  <si>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</si>
  <si>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</si>
  <si>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</si>
  <si>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</si>
  <si>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</si>
  <si>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</si>
  <si>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</si>
  <si>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</si>
  <si>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</si>
  <si>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</si>
  <si>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</si>
  <si>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</si>
  <si>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</si>
  <si>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</si>
  <si>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</si>
  <si>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</si>
  <si>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</si>
  <si>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</si>
  <si>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</si>
  <si>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</si>
  <si>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</si>
  <si>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</si>
  <si>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</si>
  <si>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</si>
  <si>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</si>
  <si>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Celda en blanco: dato no registrado</t>
  </si>
  <si>
    <t>P9315X</t>
  </si>
  <si>
    <t>BE181010022</t>
  </si>
  <si>
    <t>&lt;2.50</t>
  </si>
  <si>
    <t>&lt;1.321</t>
  </si>
  <si>
    <t>&lt;1,625</t>
  </si>
  <si>
    <t>&lt;0,770</t>
  </si>
  <si>
    <t>&lt;1,321</t>
  </si>
  <si>
    <t>&lt;1,457</t>
  </si>
  <si>
    <t>&lt;0,4960</t>
  </si>
  <si>
    <t>&lt;2,50</t>
  </si>
  <si>
    <t>&lt;1524,5</t>
  </si>
  <si>
    <t>&lt;0,763</t>
  </si>
  <si>
    <t>2.116</t>
  </si>
  <si>
    <t>1.150</t>
  </si>
  <si>
    <t>0.759</t>
  </si>
  <si>
    <t>&lt;1.411</t>
  </si>
  <si>
    <t>2.496</t>
  </si>
  <si>
    <t>&lt;1,411</t>
  </si>
  <si>
    <t>703.559</t>
  </si>
  <si>
    <t>726.789</t>
  </si>
  <si>
    <t>855.727</t>
  </si>
  <si>
    <t>752.871</t>
  </si>
  <si>
    <t>791.281</t>
  </si>
  <si>
    <t>10.097</t>
  </si>
  <si>
    <t>6.969</t>
  </si>
  <si>
    <t>8.349</t>
  </si>
  <si>
    <t>6.578</t>
  </si>
  <si>
    <t>6.026</t>
  </si>
  <si>
    <t>16.066</t>
  </si>
  <si>
    <t>9.005</t>
  </si>
  <si>
    <t>15.859</t>
  </si>
  <si>
    <t>13.881</t>
  </si>
  <si>
    <t>13.053</t>
  </si>
  <si>
    <t>2.967</t>
  </si>
  <si>
    <t>11.650</t>
  </si>
  <si>
    <t>7.280</t>
  </si>
  <si>
    <t>8.729</t>
  </si>
  <si>
    <t>7.234</t>
  </si>
  <si>
    <t>10.730</t>
  </si>
  <si>
    <t>1.587</t>
  </si>
  <si>
    <t>2,076.877</t>
  </si>
  <si>
    <t>1,727.967</t>
  </si>
  <si>
    <t>2,704.524</t>
  </si>
  <si>
    <t>2,282.083</t>
  </si>
  <si>
    <t>1,843.358</t>
  </si>
  <si>
    <t>0.748</t>
  </si>
  <si>
    <t>0.656</t>
  </si>
  <si>
    <t>0.771</t>
  </si>
  <si>
    <t>72.048</t>
  </si>
  <si>
    <t>36.835</t>
  </si>
  <si>
    <t>49.991</t>
  </si>
  <si>
    <t>41.596</t>
  </si>
  <si>
    <t>26.646</t>
  </si>
  <si>
    <t>5.313</t>
  </si>
  <si>
    <t>3.335</t>
  </si>
  <si>
    <t>6.762</t>
  </si>
  <si>
    <t>9.177</t>
  </si>
  <si>
    <t>3.956</t>
  </si>
  <si>
    <t>3.703</t>
  </si>
  <si>
    <t>5.244</t>
  </si>
  <si>
    <t>4.209</t>
  </si>
  <si>
    <t>3.910</t>
  </si>
  <si>
    <t>13.846</t>
  </si>
  <si>
    <t>11.293</t>
  </si>
  <si>
    <t>14.881</t>
  </si>
  <si>
    <t>14.145</t>
  </si>
  <si>
    <t>13.041</t>
  </si>
  <si>
    <t>117.22</t>
  </si>
  <si>
    <t>101.65</t>
  </si>
  <si>
    <t>145.16</t>
  </si>
  <si>
    <t>123.54</t>
  </si>
  <si>
    <t>97.07</t>
  </si>
  <si>
    <t>1,558.14</t>
  </si>
  <si>
    <t>1,421.24</t>
  </si>
  <si>
    <t>1,742.85</t>
  </si>
  <si>
    <t>1,563.86</t>
  </si>
  <si>
    <t>1,515.40</t>
  </si>
  <si>
    <t>1.127</t>
  </si>
  <si>
    <t>1.012</t>
  </si>
  <si>
    <t>1.219</t>
  </si>
  <si>
    <t>1.173</t>
  </si>
  <si>
    <t>1,897.17</t>
  </si>
  <si>
    <t>1,572.68</t>
  </si>
  <si>
    <t>1,891.00</t>
  </si>
  <si>
    <t>1,750.73</t>
  </si>
  <si>
    <t>1,862.00</t>
  </si>
  <si>
    <t>32.108</t>
  </si>
  <si>
    <t>28.980</t>
  </si>
  <si>
    <t>36.455</t>
  </si>
  <si>
    <t>32.982</t>
  </si>
  <si>
    <t>30.751</t>
  </si>
  <si>
    <t>14.893</t>
  </si>
  <si>
    <t>47.300</t>
  </si>
  <si>
    <t>15.008</t>
  </si>
  <si>
    <t>19.470</t>
  </si>
  <si>
    <t>2.841</t>
  </si>
  <si>
    <t>3.853</t>
  </si>
  <si>
    <t>2.381</t>
  </si>
  <si>
    <t>1.507</t>
  </si>
  <si>
    <t>1.725</t>
  </si>
  <si>
    <t>0.874</t>
  </si>
  <si>
    <t>1.288</t>
  </si>
  <si>
    <t>0.598</t>
  </si>
  <si>
    <t>376.223</t>
  </si>
  <si>
    <t>127.041</t>
  </si>
  <si>
    <t>396.049</t>
  </si>
  <si>
    <t>67.586</t>
  </si>
  <si>
    <t>67.241</t>
  </si>
  <si>
    <t>649.65</t>
  </si>
  <si>
    <t>553.41</t>
  </si>
  <si>
    <t>627.89</t>
  </si>
  <si>
    <t>576.12</t>
  </si>
  <si>
    <t>624.12</t>
  </si>
  <si>
    <t>3.13</t>
  </si>
  <si>
    <t>2.90</t>
  </si>
  <si>
    <t>3.82</t>
  </si>
  <si>
    <t>3.45</t>
  </si>
  <si>
    <t>1,564.0</t>
  </si>
  <si>
    <t>14,244.2</t>
  </si>
  <si>
    <t>10,720.5</t>
  </si>
  <si>
    <t>12,981.2</t>
  </si>
  <si>
    <t>12,522.2</t>
  </si>
  <si>
    <t>13,299.7</t>
  </si>
  <si>
    <t>22.287</t>
  </si>
  <si>
    <t>23.207</t>
  </si>
  <si>
    <t>26.772</t>
  </si>
  <si>
    <t>25.323</t>
  </si>
  <si>
    <t>25.921</t>
  </si>
  <si>
    <t>9.315</t>
  </si>
  <si>
    <t>6.210</t>
  </si>
  <si>
    <t>6.394</t>
  </si>
  <si>
    <t>4.301</t>
  </si>
  <si>
    <t>4.508</t>
  </si>
  <si>
    <t>179.35</t>
  </si>
  <si>
    <t>99.52</t>
  </si>
  <si>
    <t>164.57</t>
  </si>
  <si>
    <t>130.59</t>
  </si>
  <si>
    <t>113.34</t>
  </si>
  <si>
    <t>Fuente: Informe de Ensayo N.° MA2221329 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</si>
  <si>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MAYO DE 2022</t>
  </si>
  <si>
    <t>0001-5-2022-411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</si>
  <si>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MA2221329 del laboratorio SGS del Perú S.A.C.
"-" : No aplica.</t>
    </r>
  </si>
  <si>
    <t>1-221634</t>
  </si>
  <si>
    <t>1-221635</t>
  </si>
  <si>
    <t>1-221636</t>
  </si>
  <si>
    <t>1-221637</t>
  </si>
  <si>
    <t>1-221638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</si>
</sst>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" zoomScaleNormal="100" zoomScaleSheetLayoutView="100" workbookViewId="0">
      <selection activeCell="N6" sqref="N6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2" t="s">
        <v>208</v>
      </c>
      <c r="F1" s="322"/>
      <c r="G1" s="322"/>
      <c r="H1" s="322"/>
      <c r="I1" s="323"/>
    </row>
    <row r="2" spans="4:10" ht="13.15" customHeight="1" x14ac:dyDescent="0.2">
      <c r="D2" s="135"/>
      <c r="E2" s="324"/>
      <c r="F2" s="324"/>
      <c r="G2" s="324"/>
      <c r="H2" s="324"/>
      <c r="I2" s="325"/>
    </row>
    <row r="3" spans="4:10" ht="13.15" customHeight="1" x14ac:dyDescent="0.2">
      <c r="D3" s="135"/>
      <c r="E3" s="324"/>
      <c r="F3" s="324"/>
      <c r="G3" s="324"/>
      <c r="H3" s="324"/>
      <c r="I3" s="325"/>
    </row>
    <row r="4" spans="4:10" ht="13.9" customHeight="1" thickBot="1" x14ac:dyDescent="0.25">
      <c r="D4" s="136"/>
      <c r="E4" s="326"/>
      <c r="F4" s="326"/>
      <c r="G4" s="326"/>
      <c r="H4" s="326"/>
      <c r="I4" s="327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1" t="s">
        <v>408</v>
      </c>
      <c r="F6" s="331"/>
      <c r="G6" s="331"/>
      <c r="H6" s="331"/>
      <c r="I6" s="331"/>
      <c r="J6" s="331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409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30" t="s">
        <v>209</v>
      </c>
      <c r="E10" s="330"/>
      <c r="F10" s="330"/>
      <c r="G10" s="330"/>
      <c r="H10" s="330"/>
      <c r="I10" s="330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29" t="s">
        <v>186</v>
      </c>
      <c r="I12" s="329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29" t="s">
        <v>270</v>
      </c>
      <c r="I14" s="329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8" t="s">
        <v>159</v>
      </c>
      <c r="E16" s="328"/>
      <c r="F16" s="328"/>
      <c r="G16" s="328"/>
      <c r="H16" s="328"/>
      <c r="I16" s="328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44697.458333333336</v>
      </c>
      <c r="E18" s="144">
        <v>765.51506878084638</v>
      </c>
      <c r="F18" s="144">
        <v>0</v>
      </c>
      <c r="G18" s="145">
        <v>19.7</v>
      </c>
      <c r="H18" s="145">
        <v>82</v>
      </c>
      <c r="I18" s="145">
        <v>2.2000000000000002</v>
      </c>
      <c r="J18" s="137">
        <v>263</v>
      </c>
      <c r="L18" s="214" t="s">
        <v>199</v>
      </c>
      <c r="M18" s="273">
        <f>MIN(E18:E42,E47:E71,E76:E100,E105:E129,E134:E158)</f>
        <v>763.18987113904677</v>
      </c>
      <c r="N18" s="273">
        <f>MIN(F18:F42,F47:F71,F76:F100,F105:F129,F134:F158)</f>
        <v>0</v>
      </c>
      <c r="O18" s="273">
        <f>MIN(G18:G42,G47:G71,G76:G100,G105:G129,G134:G158)</f>
        <v>15.6</v>
      </c>
      <c r="P18" s="273">
        <f>MIN(H18:H42,H47:H71,H76:H100,H105:H129,H134:H158)</f>
        <v>75</v>
      </c>
      <c r="Q18" s="273">
        <f>MIN(I18:I42,I47:I71,I76:I100,I105:I129,I134:I158)</f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44697.5</v>
      </c>
      <c r="E19" s="321">
        <v>765.14003690313677</v>
      </c>
      <c r="F19" s="321">
        <v>0</v>
      </c>
      <c r="G19" s="321">
        <v>19.899999999999999</v>
      </c>
      <c r="H19" s="321">
        <v>80</v>
      </c>
      <c r="I19" s="321">
        <v>2.2000000000000002</v>
      </c>
      <c r="J19" s="137">
        <v>252</v>
      </c>
      <c r="L19" s="214" t="s">
        <v>200</v>
      </c>
      <c r="M19" s="273">
        <f>MAX(E18:E42,E47:E71,E76:E100,E105:E129,E134:E158)</f>
        <v>767.99027917372973</v>
      </c>
      <c r="N19" s="273">
        <f>MAX(F18:F42,F47:F71,F76:F100,F105:F129,F134:F158)</f>
        <v>0</v>
      </c>
      <c r="O19" s="273">
        <f>MAX(G18:G42,G47:G71,G76:G100,G105:G129,G134:G158)</f>
        <v>21.1</v>
      </c>
      <c r="P19" s="273">
        <f>MAX(H18:H42,H47:H71,H76:H100,H105:H129,H134:H158)</f>
        <v>95</v>
      </c>
      <c r="Q19" s="273">
        <f>MAX(I18:I42,I47:I71,I76:I100,I105:I129,I134:I158)</f>
        <v>3.1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44697.541666666664</v>
      </c>
      <c r="E20" s="321">
        <v>764.31496677217558</v>
      </c>
      <c r="F20" s="321">
        <v>0</v>
      </c>
      <c r="G20" s="321">
        <v>20.7</v>
      </c>
      <c r="H20" s="321">
        <v>79</v>
      </c>
      <c r="I20" s="321">
        <v>2.2000000000000002</v>
      </c>
      <c r="J20" s="137">
        <v>240</v>
      </c>
      <c r="L20" s="214" t="s">
        <v>201</v>
      </c>
      <c r="M20" s="273">
        <f>AVERAGE(E18:E42,E47:E71,E76:E100,E105:E129,E134:E158)</f>
        <v>765.7220060133684</v>
      </c>
      <c r="N20" s="273">
        <f>AVERAGE(F18:F42,F47:F71,F76:F100,F105:F129,F134:F158)</f>
        <v>0</v>
      </c>
      <c r="O20" s="273">
        <f>AVERAGE(G18:G42,G47:G71,G76:G100,G105:G129,G134:G158)</f>
        <v>17.460176991150444</v>
      </c>
      <c r="P20" s="273">
        <f>AVERAGE(H18:H42,H47:H71,H76:H100,H105:H129,H134:H158)</f>
        <v>88.345132743362825</v>
      </c>
      <c r="Q20" s="273">
        <f>AVERAGE(I18:I42,I47:I71,I76:I100,I105:I129,I134:I158)</f>
        <v>1.3858407079646027</v>
      </c>
    </row>
    <row r="21" spans="1:17" x14ac:dyDescent="0.2">
      <c r="A21" s="142">
        <f t="shared" si="0"/>
        <v>43881</v>
      </c>
      <c r="B21" s="143">
        <v>0.75</v>
      </c>
      <c r="D21" s="223">
        <v>44697.583333333336</v>
      </c>
      <c r="E21" s="144">
        <v>763.78992214338211</v>
      </c>
      <c r="F21" s="144">
        <v>0</v>
      </c>
      <c r="G21" s="145">
        <v>19.899999999999999</v>
      </c>
      <c r="H21" s="145">
        <v>80</v>
      </c>
      <c r="I21" s="145">
        <v>2.2000000000000002</v>
      </c>
      <c r="J21" s="137">
        <v>245</v>
      </c>
      <c r="L21" s="214" t="s">
        <v>202</v>
      </c>
      <c r="M21" s="215">
        <f>STDEV(E18:E42,E47:E71,E76:E100,E105:E129,E134:E158)</f>
        <v>1.0940681518788167</v>
      </c>
      <c r="N21" s="215">
        <f t="shared" ref="N21:O21" si="1">STDEV(F18:F42,F47:F71,F76:F100,F105:F129,F134:F158)</f>
        <v>0</v>
      </c>
      <c r="O21" s="215">
        <f t="shared" si="1"/>
        <v>1.4501563846092629</v>
      </c>
      <c r="P21" s="215">
        <f>STDEV(H18:H42,H47:H71,H76:H100,H105:H129,H134:H158)</f>
        <v>4.7505073253594006</v>
      </c>
      <c r="Q21" s="215">
        <f>STDEV(I18:I42,I47:I71,I76:I100,I105:I129,I134:I158)</f>
        <v>0.93444667132070691</v>
      </c>
    </row>
    <row r="22" spans="1:17" x14ac:dyDescent="0.2">
      <c r="A22" s="142">
        <f t="shared" si="0"/>
        <v>43881</v>
      </c>
      <c r="B22" s="143">
        <v>0.79166666666666596</v>
      </c>
      <c r="D22" s="223">
        <v>44697.625</v>
      </c>
      <c r="E22" s="144">
        <v>763.4898966412145</v>
      </c>
      <c r="F22" s="144">
        <v>0</v>
      </c>
      <c r="G22" s="145">
        <v>20.399999999999999</v>
      </c>
      <c r="H22" s="145">
        <v>77</v>
      </c>
      <c r="I22" s="145">
        <v>2.7</v>
      </c>
      <c r="L22" s="214" t="s">
        <v>203</v>
      </c>
      <c r="M22" s="216">
        <f>COUNT(E18:E42,E47:E71,E76:E100,E105:E129,E134:E158)</f>
        <v>112</v>
      </c>
      <c r="N22" s="216">
        <f t="shared" ref="N22:O22" si="2">COUNT(F18:F42,F47:F71,F76:F100,F105:F129,F134:F158)</f>
        <v>111</v>
      </c>
      <c r="O22" s="216">
        <f t="shared" si="2"/>
        <v>113</v>
      </c>
      <c r="P22" s="216">
        <f>COUNT(H18:H42,H47:H71,H76:H100,H105:H129,H134:H158)</f>
        <v>113</v>
      </c>
      <c r="Q22" s="216">
        <f>COUNT(I18:I42,I47:I71,I76:I100,I105:I129,I134:I158)</f>
        <v>113</v>
      </c>
    </row>
    <row r="23" spans="1:17" x14ac:dyDescent="0.2">
      <c r="A23" s="142">
        <f t="shared" si="0"/>
        <v>43881</v>
      </c>
      <c r="B23" s="143">
        <v>0.83333333333333304</v>
      </c>
      <c r="D23" s="223">
        <v>44697.666666666664</v>
      </c>
      <c r="E23" s="144">
        <v>763.18987113904677</v>
      </c>
      <c r="F23" s="144">
        <v>0</v>
      </c>
      <c r="G23" s="145">
        <v>19.7</v>
      </c>
      <c r="H23" s="145">
        <v>81</v>
      </c>
      <c r="I23" s="145">
        <v>3.1</v>
      </c>
      <c r="J23" s="137">
        <v>192</v>
      </c>
      <c r="L23" s="214" t="s">
        <v>204</v>
      </c>
      <c r="M23" s="217">
        <f>M21/SQRT(M22)</f>
        <v>0.10337972311526403</v>
      </c>
      <c r="N23" s="217">
        <f t="shared" ref="N23:O23" si="3">N21/SQRT(N22)</f>
        <v>0</v>
      </c>
      <c r="O23" s="217">
        <f t="shared" si="3"/>
        <v>0.13641923734216435</v>
      </c>
      <c r="P23" s="217">
        <f t="shared" ref="P23:Q23" si="4">P21/SQRT(P22)</f>
        <v>0.44689013763747354</v>
      </c>
      <c r="Q23" s="217">
        <f t="shared" si="4"/>
        <v>8.7905348410297734E-2</v>
      </c>
    </row>
    <row r="24" spans="1:17" x14ac:dyDescent="0.2">
      <c r="A24" s="142">
        <f t="shared" si="0"/>
        <v>43881</v>
      </c>
      <c r="B24" s="143">
        <v>0.875</v>
      </c>
      <c r="D24" s="223">
        <v>44697.708333333336</v>
      </c>
      <c r="E24" s="144">
        <v>763.26487751458876</v>
      </c>
      <c r="F24" s="144">
        <v>0</v>
      </c>
      <c r="G24" s="145">
        <v>19</v>
      </c>
      <c r="H24" s="145">
        <v>83</v>
      </c>
      <c r="I24" s="145">
        <v>2.2000000000000002</v>
      </c>
      <c r="J24" s="137">
        <v>192</v>
      </c>
    </row>
    <row r="25" spans="1:17" x14ac:dyDescent="0.2">
      <c r="A25" s="142">
        <f t="shared" si="0"/>
        <v>43881</v>
      </c>
      <c r="B25" s="143">
        <v>0.91666666666666596</v>
      </c>
      <c r="D25" s="223">
        <v>44697.75</v>
      </c>
      <c r="E25" s="144">
        <v>763.71491576784024</v>
      </c>
      <c r="F25" s="144"/>
      <c r="G25" s="145">
        <v>17.7</v>
      </c>
      <c r="H25" s="145">
        <v>86</v>
      </c>
      <c r="I25" s="145">
        <v>2.2000000000000002</v>
      </c>
      <c r="J25" s="137">
        <v>192</v>
      </c>
    </row>
    <row r="26" spans="1:17" x14ac:dyDescent="0.2">
      <c r="A26" s="142">
        <f t="shared" si="0"/>
        <v>43881</v>
      </c>
      <c r="B26" s="143">
        <v>0.95833333333333304</v>
      </c>
      <c r="D26" s="223">
        <v>44697.791666666664</v>
      </c>
      <c r="E26" s="144">
        <v>764.31496677217558</v>
      </c>
      <c r="F26" s="144">
        <v>0</v>
      </c>
      <c r="G26" s="145">
        <v>17.3</v>
      </c>
      <c r="H26" s="145">
        <v>87</v>
      </c>
      <c r="I26" s="145">
        <v>1.3</v>
      </c>
    </row>
    <row r="27" spans="1:17" x14ac:dyDescent="0.2">
      <c r="A27" s="142">
        <f t="shared" si="0"/>
        <v>43881</v>
      </c>
      <c r="B27" s="143">
        <v>1</v>
      </c>
      <c r="D27" s="223">
        <v>44697.833333333336</v>
      </c>
      <c r="E27" s="144">
        <v>764.61499227434331</v>
      </c>
      <c r="F27" s="144">
        <v>0</v>
      </c>
      <c r="G27" s="145">
        <v>17.3</v>
      </c>
      <c r="H27" s="145">
        <v>87</v>
      </c>
      <c r="I27" s="145">
        <v>1.8</v>
      </c>
      <c r="J27" s="137">
        <v>198</v>
      </c>
    </row>
    <row r="28" spans="1:17" x14ac:dyDescent="0.2">
      <c r="A28" s="142">
        <f t="shared" si="0"/>
        <v>43881</v>
      </c>
      <c r="B28" s="143">
        <v>1.0416666666666701</v>
      </c>
      <c r="D28" s="223">
        <v>44697.875</v>
      </c>
      <c r="E28" s="144">
        <v>765.59007515638825</v>
      </c>
      <c r="F28" s="144">
        <v>0</v>
      </c>
      <c r="G28" s="145">
        <v>17.2</v>
      </c>
      <c r="H28" s="145">
        <v>88</v>
      </c>
      <c r="I28" s="145">
        <v>1.8</v>
      </c>
      <c r="J28" s="137">
        <v>198</v>
      </c>
      <c r="L28" s="316">
        <f>E27+E33</f>
        <v>1529.3049909242286</v>
      </c>
    </row>
    <row r="29" spans="1:17" x14ac:dyDescent="0.2">
      <c r="A29" s="142">
        <f t="shared" si="0"/>
        <v>43881</v>
      </c>
      <c r="B29" s="143">
        <v>1.0833333333333299</v>
      </c>
      <c r="D29" s="223">
        <v>44697.916666666664</v>
      </c>
      <c r="E29" s="144">
        <v>765.81509428301399</v>
      </c>
      <c r="F29" s="144">
        <v>0</v>
      </c>
      <c r="G29" s="145">
        <v>17.100000000000001</v>
      </c>
      <c r="H29" s="145">
        <v>88</v>
      </c>
      <c r="I29" s="145">
        <v>1.3</v>
      </c>
      <c r="J29" s="137">
        <v>201</v>
      </c>
      <c r="L29" s="316">
        <f>SUM(E28:E29)</f>
        <v>1531.4051694394022</v>
      </c>
    </row>
    <row r="30" spans="1:17" x14ac:dyDescent="0.2">
      <c r="A30" s="142">
        <f t="shared" si="0"/>
        <v>43881</v>
      </c>
      <c r="B30" s="143">
        <v>1.125</v>
      </c>
      <c r="D30" s="223">
        <v>44697.958333333336</v>
      </c>
      <c r="E30" s="144">
        <v>765.81509428301399</v>
      </c>
      <c r="F30" s="144">
        <v>0</v>
      </c>
      <c r="G30" s="145">
        <v>17.3</v>
      </c>
      <c r="H30" s="145">
        <v>87</v>
      </c>
      <c r="I30" s="145">
        <v>0.4</v>
      </c>
      <c r="J30" s="137">
        <v>120</v>
      </c>
      <c r="L30" s="316"/>
    </row>
    <row r="31" spans="1:17" x14ac:dyDescent="0.2">
      <c r="A31" s="142">
        <f>A30</f>
        <v>43881</v>
      </c>
      <c r="B31" s="143">
        <v>1.1666666666666701</v>
      </c>
      <c r="D31" s="223">
        <v>44698</v>
      </c>
      <c r="E31" s="144"/>
      <c r="F31" s="144"/>
      <c r="G31" s="145"/>
      <c r="H31" s="145"/>
      <c r="I31" s="145"/>
      <c r="J31" s="137">
        <v>177</v>
      </c>
    </row>
    <row r="32" spans="1:17" x14ac:dyDescent="0.2">
      <c r="A32" s="142">
        <f t="shared" si="0"/>
        <v>43881</v>
      </c>
      <c r="B32" s="143">
        <v>1.2083333333333299</v>
      </c>
      <c r="D32" s="223">
        <v>44698.041666666664</v>
      </c>
      <c r="E32" s="144">
        <v>764.76500502542717</v>
      </c>
      <c r="F32" s="144">
        <v>0</v>
      </c>
      <c r="G32" s="145">
        <v>16.399999999999999</v>
      </c>
      <c r="H32" s="145">
        <v>90</v>
      </c>
      <c r="I32" s="145">
        <v>1.3</v>
      </c>
    </row>
    <row r="33" spans="1:16" x14ac:dyDescent="0.2">
      <c r="A33" s="142">
        <f t="shared" si="0"/>
        <v>43881</v>
      </c>
      <c r="B33" s="143">
        <v>1.25</v>
      </c>
      <c r="D33" s="223">
        <v>44698.083333333336</v>
      </c>
      <c r="E33" s="144">
        <v>764.68999864988518</v>
      </c>
      <c r="F33" s="144">
        <v>0</v>
      </c>
      <c r="G33" s="145">
        <v>16.2</v>
      </c>
      <c r="H33" s="145">
        <v>91</v>
      </c>
      <c r="I33" s="145">
        <v>0</v>
      </c>
      <c r="J33" s="137">
        <v>218</v>
      </c>
      <c r="L33" s="316">
        <f>AVERAGE(E18:E24)</f>
        <v>764.10066284205584</v>
      </c>
    </row>
    <row r="34" spans="1:16" x14ac:dyDescent="0.2">
      <c r="A34" s="142">
        <f t="shared" si="0"/>
        <v>43881</v>
      </c>
      <c r="B34" s="143">
        <v>1.2916666666666701</v>
      </c>
      <c r="D34" s="223">
        <v>44698.125</v>
      </c>
      <c r="E34" s="144">
        <v>764.31496677217558</v>
      </c>
      <c r="F34" s="144">
        <v>0</v>
      </c>
      <c r="G34" s="145">
        <v>16.2</v>
      </c>
      <c r="H34" s="145">
        <v>91</v>
      </c>
      <c r="I34" s="145">
        <v>0</v>
      </c>
      <c r="J34" s="137">
        <v>145</v>
      </c>
    </row>
    <row r="35" spans="1:16" x14ac:dyDescent="0.2">
      <c r="A35" s="142">
        <f t="shared" si="0"/>
        <v>43881</v>
      </c>
      <c r="B35" s="143">
        <v>1.3333333333333299</v>
      </c>
      <c r="D35" s="223">
        <v>44698.166666666664</v>
      </c>
      <c r="E35" s="144">
        <v>764.23996039663371</v>
      </c>
      <c r="F35" s="144">
        <v>0</v>
      </c>
      <c r="G35" s="145">
        <v>15.9</v>
      </c>
      <c r="H35" s="145">
        <v>92</v>
      </c>
      <c r="I35" s="145">
        <v>0</v>
      </c>
      <c r="J35" s="137">
        <v>266</v>
      </c>
      <c r="L35" s="316"/>
    </row>
    <row r="36" spans="1:16" x14ac:dyDescent="0.2">
      <c r="A36" s="142">
        <f t="shared" si="0"/>
        <v>43881</v>
      </c>
      <c r="B36" s="143">
        <v>1.375</v>
      </c>
      <c r="D36" s="223">
        <v>44698.208333333336</v>
      </c>
      <c r="E36" s="144">
        <v>764.38997314771757</v>
      </c>
      <c r="F36" s="144">
        <v>0</v>
      </c>
      <c r="G36" s="145">
        <v>16</v>
      </c>
      <c r="H36" s="145">
        <v>92</v>
      </c>
      <c r="I36" s="145">
        <v>0</v>
      </c>
      <c r="J36" s="137">
        <v>255</v>
      </c>
    </row>
    <row r="37" spans="1:16" x14ac:dyDescent="0.2">
      <c r="A37" s="142"/>
      <c r="B37" s="143"/>
      <c r="D37" s="223">
        <v>44698.25</v>
      </c>
      <c r="E37" s="144">
        <v>764.61499227434331</v>
      </c>
      <c r="F37" s="144">
        <v>0</v>
      </c>
      <c r="G37" s="145">
        <v>16.100000000000001</v>
      </c>
      <c r="H37" s="145">
        <v>92</v>
      </c>
      <c r="I37" s="145">
        <v>0.4</v>
      </c>
      <c r="J37" s="137">
        <v>238</v>
      </c>
    </row>
    <row r="38" spans="1:16" x14ac:dyDescent="0.2">
      <c r="A38" s="142">
        <f>A36</f>
        <v>43881</v>
      </c>
      <c r="B38" s="143">
        <v>1.4166666666666701</v>
      </c>
      <c r="D38" s="223">
        <v>44698.291666666664</v>
      </c>
      <c r="E38" s="144">
        <v>765.06503052759479</v>
      </c>
      <c r="F38" s="144">
        <v>0</v>
      </c>
      <c r="G38" s="145">
        <v>16.100000000000001</v>
      </c>
      <c r="H38" s="145">
        <v>92</v>
      </c>
      <c r="I38" s="145">
        <v>0</v>
      </c>
      <c r="J38" s="137">
        <v>241</v>
      </c>
    </row>
    <row r="39" spans="1:16" x14ac:dyDescent="0.2">
      <c r="A39" s="142">
        <f t="shared" si="0"/>
        <v>43881</v>
      </c>
      <c r="B39" s="143">
        <v>1.4583333333333299</v>
      </c>
      <c r="D39" s="223">
        <v>44698.333333333336</v>
      </c>
      <c r="E39" s="144">
        <v>765.51506878084638</v>
      </c>
      <c r="F39" s="144">
        <v>0</v>
      </c>
      <c r="G39" s="145">
        <v>16.7</v>
      </c>
      <c r="H39" s="145">
        <v>91</v>
      </c>
      <c r="I39" s="145">
        <v>0.9</v>
      </c>
      <c r="J39" s="137">
        <v>245</v>
      </c>
    </row>
    <row r="40" spans="1:16" x14ac:dyDescent="0.2">
      <c r="A40" s="142">
        <f t="shared" si="0"/>
        <v>43881</v>
      </c>
      <c r="B40" s="143">
        <v>1.49999999999999</v>
      </c>
      <c r="D40" s="223">
        <v>44698.375</v>
      </c>
      <c r="E40" s="144">
        <v>766.34013891180746</v>
      </c>
      <c r="F40" s="144">
        <v>0</v>
      </c>
      <c r="G40" s="145">
        <v>17.600000000000001</v>
      </c>
      <c r="H40" s="145">
        <v>89</v>
      </c>
      <c r="I40" s="145">
        <v>1.8</v>
      </c>
      <c r="J40" s="137">
        <v>258</v>
      </c>
    </row>
    <row r="41" spans="1:16" x14ac:dyDescent="0.2">
      <c r="A41" s="142">
        <f t="shared" si="0"/>
        <v>43881</v>
      </c>
      <c r="B41" s="143">
        <v>1.5416666666666501</v>
      </c>
      <c r="D41" s="223">
        <v>44698.416666666664</v>
      </c>
      <c r="E41" s="144">
        <v>766.5651580384332</v>
      </c>
      <c r="F41" s="144">
        <v>0</v>
      </c>
      <c r="G41" s="145">
        <v>18.100000000000001</v>
      </c>
      <c r="H41" s="145">
        <v>88</v>
      </c>
      <c r="I41" s="145">
        <v>1.8</v>
      </c>
      <c r="J41" s="137">
        <v>235</v>
      </c>
    </row>
    <row r="42" spans="1:16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6" x14ac:dyDescent="0.2">
      <c r="D43" s="220" t="s">
        <v>168</v>
      </c>
      <c r="E43" s="147">
        <f>AVERAGE(E18:E41)</f>
        <v>764.74217699808821</v>
      </c>
      <c r="F43" s="147">
        <f>AVERAGE(F18:F41)</f>
        <v>0</v>
      </c>
      <c r="G43" s="147">
        <f>AVERAGE(G18:G41)</f>
        <v>17.760869565217394</v>
      </c>
      <c r="H43" s="147">
        <f>AVERAGE(H18:H41)</f>
        <v>86.652173913043484</v>
      </c>
      <c r="I43" s="147">
        <f>AVERAGE(I18:I41)</f>
        <v>1.3826086956521739</v>
      </c>
      <c r="L43" s="316">
        <f>MIN(E18:E41)</f>
        <v>763.18987113904677</v>
      </c>
      <c r="M43" s="316">
        <f>MIN(F18:F41)</f>
        <v>0</v>
      </c>
      <c r="N43" s="316">
        <f>MIN(G18:G41)</f>
        <v>15.9</v>
      </c>
      <c r="O43" s="316">
        <f>MIN(H18:H41)</f>
        <v>77</v>
      </c>
      <c r="P43" s="316">
        <f>MIN(I18:I41)</f>
        <v>0</v>
      </c>
    </row>
    <row r="44" spans="1:16" ht="13.9" customHeight="1" x14ac:dyDescent="0.2">
      <c r="D44" s="137"/>
      <c r="E44" s="137"/>
      <c r="F44" s="137"/>
      <c r="G44" s="137"/>
      <c r="H44" s="137"/>
      <c r="I44" s="137"/>
    </row>
    <row r="45" spans="1:16" ht="13.15" customHeight="1" x14ac:dyDescent="0.2">
      <c r="D45" s="328" t="s">
        <v>160</v>
      </c>
      <c r="E45" s="328"/>
      <c r="F45" s="328"/>
      <c r="G45" s="328"/>
      <c r="H45" s="328"/>
      <c r="I45" s="328"/>
    </row>
    <row r="46" spans="1:16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6" ht="13.9" customHeight="1" x14ac:dyDescent="0.2">
      <c r="A47" s="142" t="e">
        <f>#REF!+4</f>
        <v>#REF!</v>
      </c>
      <c r="B47" s="143">
        <v>0.625</v>
      </c>
      <c r="D47" s="223">
        <v>44698.5</v>
      </c>
      <c r="E47" s="144">
        <v>766.11511978518172</v>
      </c>
      <c r="F47" s="144">
        <v>0</v>
      </c>
      <c r="G47" s="145">
        <v>19.2</v>
      </c>
      <c r="H47" s="145">
        <v>84</v>
      </c>
      <c r="I47" s="145">
        <v>3.1</v>
      </c>
      <c r="J47" s="137">
        <v>230</v>
      </c>
    </row>
    <row r="48" spans="1:16" x14ac:dyDescent="0.2">
      <c r="A48" s="142" t="e">
        <f>A47</f>
        <v>#REF!</v>
      </c>
      <c r="B48" s="143">
        <v>0.66666666666666696</v>
      </c>
      <c r="D48" s="223">
        <v>44698.541666666664</v>
      </c>
      <c r="E48" s="144">
        <v>765.59007515638825</v>
      </c>
      <c r="F48" s="144">
        <v>0</v>
      </c>
      <c r="G48" s="145">
        <v>19.2</v>
      </c>
      <c r="H48" s="145">
        <v>84</v>
      </c>
      <c r="I48" s="145">
        <v>2.7</v>
      </c>
      <c r="J48" s="137">
        <v>256</v>
      </c>
    </row>
    <row r="49" spans="1:10" x14ac:dyDescent="0.2">
      <c r="A49" s="142"/>
      <c r="B49" s="143"/>
      <c r="D49" s="223">
        <v>44698.583333333336</v>
      </c>
      <c r="E49" s="144">
        <v>765.36505602976251</v>
      </c>
      <c r="F49" s="144">
        <v>0</v>
      </c>
      <c r="G49" s="145">
        <v>18.899999999999999</v>
      </c>
      <c r="H49" s="145">
        <v>84</v>
      </c>
      <c r="I49" s="145">
        <v>2.2000000000000002</v>
      </c>
      <c r="J49" s="137">
        <v>255</v>
      </c>
    </row>
    <row r="50" spans="1:10" x14ac:dyDescent="0.2">
      <c r="A50" s="142" t="e">
        <f>A48</f>
        <v>#REF!</v>
      </c>
      <c r="B50" s="143">
        <v>0.70833333333333304</v>
      </c>
      <c r="D50" s="223">
        <v>44698.625</v>
      </c>
      <c r="E50" s="144">
        <v>764.91501777651092</v>
      </c>
      <c r="F50" s="144">
        <v>0</v>
      </c>
      <c r="G50" s="145">
        <v>18.100000000000001</v>
      </c>
      <c r="H50" s="145">
        <v>86</v>
      </c>
      <c r="I50" s="145">
        <v>1.8</v>
      </c>
      <c r="J50" s="137">
        <v>256</v>
      </c>
    </row>
    <row r="51" spans="1:10" x14ac:dyDescent="0.2">
      <c r="A51" s="142" t="e">
        <f t="shared" ref="A51:A71" si="5">A50</f>
        <v>#REF!</v>
      </c>
      <c r="B51" s="143">
        <v>0.75</v>
      </c>
      <c r="D51" s="223">
        <v>44698.666666666664</v>
      </c>
      <c r="E51" s="144">
        <v>764.91501777651092</v>
      </c>
      <c r="F51" s="144">
        <v>0</v>
      </c>
      <c r="G51" s="145">
        <v>17.7</v>
      </c>
      <c r="H51" s="145">
        <v>88</v>
      </c>
      <c r="I51" s="145">
        <v>1.8</v>
      </c>
      <c r="J51" s="137">
        <v>211</v>
      </c>
    </row>
    <row r="52" spans="1:10" x14ac:dyDescent="0.2">
      <c r="A52" s="142" t="e">
        <f t="shared" si="5"/>
        <v>#REF!</v>
      </c>
      <c r="B52" s="143">
        <v>0.79166666666666596</v>
      </c>
      <c r="D52" s="223">
        <v>44698.708333333336</v>
      </c>
      <c r="E52" s="144">
        <v>765.21504327867865</v>
      </c>
      <c r="F52" s="144">
        <v>0</v>
      </c>
      <c r="G52" s="145">
        <v>17.2</v>
      </c>
      <c r="H52" s="145">
        <v>89</v>
      </c>
      <c r="I52" s="145">
        <v>1.3</v>
      </c>
      <c r="J52" s="137">
        <v>147</v>
      </c>
    </row>
    <row r="53" spans="1:10" x14ac:dyDescent="0.2">
      <c r="A53" s="142" t="e">
        <f t="shared" si="5"/>
        <v>#REF!</v>
      </c>
      <c r="B53" s="143">
        <v>0.83333333333333304</v>
      </c>
      <c r="D53" s="223">
        <v>44698.75</v>
      </c>
      <c r="E53" s="144">
        <v>765.59007515638825</v>
      </c>
      <c r="F53" s="144">
        <v>0</v>
      </c>
      <c r="G53" s="145">
        <v>17</v>
      </c>
      <c r="H53" s="145">
        <v>90</v>
      </c>
      <c r="I53" s="145">
        <v>0.9</v>
      </c>
      <c r="J53" s="137">
        <v>219</v>
      </c>
    </row>
    <row r="54" spans="1:10" x14ac:dyDescent="0.2">
      <c r="A54" s="142" t="e">
        <f t="shared" si="5"/>
        <v>#REF!</v>
      </c>
      <c r="B54" s="143">
        <v>0.875</v>
      </c>
      <c r="D54" s="223">
        <v>44698.791666666664</v>
      </c>
      <c r="E54" s="144">
        <v>766.41514528734933</v>
      </c>
      <c r="F54" s="144">
        <v>0</v>
      </c>
      <c r="G54" s="145">
        <v>17.2</v>
      </c>
      <c r="H54" s="145">
        <v>90</v>
      </c>
      <c r="I54" s="145">
        <v>0.4</v>
      </c>
      <c r="J54" s="137">
        <v>190</v>
      </c>
    </row>
    <row r="55" spans="1:10" x14ac:dyDescent="0.2">
      <c r="A55" s="142" t="e">
        <f t="shared" si="5"/>
        <v>#REF!</v>
      </c>
      <c r="B55" s="143">
        <v>0.91666666666666596</v>
      </c>
      <c r="D55" s="223">
        <v>44698.833333333336</v>
      </c>
      <c r="E55" s="144">
        <v>766.64016441397519</v>
      </c>
      <c r="F55" s="144">
        <v>0</v>
      </c>
      <c r="G55" s="145">
        <v>17.5</v>
      </c>
      <c r="H55" s="145">
        <v>89</v>
      </c>
      <c r="I55" s="145">
        <v>0.4</v>
      </c>
    </row>
    <row r="56" spans="1:10" x14ac:dyDescent="0.2">
      <c r="A56" s="142" t="e">
        <f t="shared" si="5"/>
        <v>#REF!</v>
      </c>
      <c r="B56" s="143">
        <v>0.95833333333333304</v>
      </c>
      <c r="D56" s="223">
        <v>44698.875</v>
      </c>
      <c r="E56" s="144">
        <v>767.09020266722666</v>
      </c>
      <c r="F56" s="144">
        <v>0</v>
      </c>
      <c r="G56" s="145">
        <v>17.2</v>
      </c>
      <c r="H56" s="145">
        <v>89</v>
      </c>
      <c r="I56" s="145">
        <v>1.3</v>
      </c>
      <c r="J56" s="137">
        <v>251</v>
      </c>
    </row>
    <row r="57" spans="1:10" x14ac:dyDescent="0.2">
      <c r="A57" s="142" t="e">
        <f t="shared" si="5"/>
        <v>#REF!</v>
      </c>
      <c r="B57" s="143">
        <v>1</v>
      </c>
      <c r="D57" s="223">
        <v>44698.916666666664</v>
      </c>
      <c r="E57" s="144">
        <v>767.39022816939439</v>
      </c>
      <c r="F57" s="144">
        <v>0</v>
      </c>
      <c r="G57" s="145">
        <v>16.600000000000001</v>
      </c>
      <c r="H57" s="145">
        <v>93</v>
      </c>
      <c r="I57" s="145">
        <v>1.3</v>
      </c>
    </row>
    <row r="58" spans="1:10" x14ac:dyDescent="0.2">
      <c r="A58" s="142" t="e">
        <f t="shared" si="5"/>
        <v>#REF!</v>
      </c>
      <c r="B58" s="143">
        <v>1.0416666666666701</v>
      </c>
      <c r="D58" s="223">
        <v>44698.958333333336</v>
      </c>
      <c r="E58" s="144">
        <v>767.3152217938524</v>
      </c>
      <c r="F58" s="144">
        <v>0</v>
      </c>
      <c r="G58" s="145">
        <v>16.600000000000001</v>
      </c>
      <c r="H58" s="145">
        <v>93</v>
      </c>
      <c r="I58" s="145">
        <v>1.3</v>
      </c>
      <c r="J58" s="137">
        <v>190</v>
      </c>
    </row>
    <row r="59" spans="1:10" x14ac:dyDescent="0.2">
      <c r="A59" s="142" t="e">
        <f t="shared" si="5"/>
        <v>#REF!</v>
      </c>
      <c r="B59" s="143">
        <v>1.0833333333333299</v>
      </c>
      <c r="D59" s="223">
        <v>44699</v>
      </c>
      <c r="E59" s="144">
        <v>767.01519629168479</v>
      </c>
      <c r="F59" s="144">
        <v>0</v>
      </c>
      <c r="G59" s="145">
        <v>16.3</v>
      </c>
      <c r="H59" s="145">
        <v>93</v>
      </c>
      <c r="I59" s="145">
        <v>1.8</v>
      </c>
      <c r="J59" s="137">
        <v>219</v>
      </c>
    </row>
    <row r="60" spans="1:10" x14ac:dyDescent="0.2">
      <c r="A60" s="142" t="e">
        <f t="shared" si="5"/>
        <v>#REF!</v>
      </c>
      <c r="B60" s="143">
        <v>1.125</v>
      </c>
      <c r="D60" s="223">
        <v>44699.041666666664</v>
      </c>
      <c r="E60" s="144">
        <v>766.71517078951706</v>
      </c>
      <c r="F60" s="144">
        <v>0</v>
      </c>
      <c r="G60" s="145">
        <v>16.100000000000001</v>
      </c>
      <c r="H60" s="145">
        <v>93</v>
      </c>
      <c r="I60" s="145">
        <v>1.3</v>
      </c>
      <c r="J60" s="137">
        <v>195</v>
      </c>
    </row>
    <row r="61" spans="1:10" x14ac:dyDescent="0.2">
      <c r="A61" s="142" t="e">
        <f>A60</f>
        <v>#REF!</v>
      </c>
      <c r="B61" s="143">
        <v>1.1666666666666701</v>
      </c>
      <c r="D61" s="223">
        <v>44699.083333333336</v>
      </c>
      <c r="E61" s="144">
        <v>766.34013891180746</v>
      </c>
      <c r="F61" s="144">
        <v>0</v>
      </c>
      <c r="G61" s="145">
        <v>16.100000000000001</v>
      </c>
      <c r="H61" s="145">
        <v>93</v>
      </c>
      <c r="I61" s="145">
        <v>0.9</v>
      </c>
    </row>
    <row r="62" spans="1:10" x14ac:dyDescent="0.2">
      <c r="A62" s="142" t="e">
        <f t="shared" si="5"/>
        <v>#REF!</v>
      </c>
      <c r="B62" s="143">
        <v>1.2083333333333299</v>
      </c>
      <c r="D62" s="223">
        <v>44699.125</v>
      </c>
      <c r="E62" s="144">
        <v>766.19012616072359</v>
      </c>
      <c r="F62" s="144">
        <v>0</v>
      </c>
      <c r="G62" s="145">
        <v>15.9</v>
      </c>
      <c r="H62" s="145">
        <v>93</v>
      </c>
      <c r="I62" s="145">
        <v>0.4</v>
      </c>
      <c r="J62" s="137">
        <v>178</v>
      </c>
    </row>
    <row r="63" spans="1:10" x14ac:dyDescent="0.2">
      <c r="A63" s="142" t="e">
        <f t="shared" si="5"/>
        <v>#REF!</v>
      </c>
      <c r="B63" s="143">
        <v>1.25</v>
      </c>
      <c r="D63" s="223">
        <v>44699.166666666664</v>
      </c>
      <c r="E63" s="144">
        <v>766.19012616072359</v>
      </c>
      <c r="F63" s="144">
        <v>0</v>
      </c>
      <c r="G63" s="145">
        <v>15.9</v>
      </c>
      <c r="H63" s="145">
        <v>93</v>
      </c>
      <c r="I63" s="145">
        <v>0.4</v>
      </c>
      <c r="J63" s="137">
        <v>225</v>
      </c>
    </row>
    <row r="64" spans="1:10" x14ac:dyDescent="0.2">
      <c r="A64" s="142" t="e">
        <f t="shared" si="5"/>
        <v>#REF!</v>
      </c>
      <c r="B64" s="143">
        <v>1.2916666666666701</v>
      </c>
      <c r="D64" s="223">
        <v>44699.208333333336</v>
      </c>
      <c r="E64" s="144">
        <v>766.5651580384332</v>
      </c>
      <c r="F64" s="144">
        <v>0</v>
      </c>
      <c r="G64" s="145">
        <v>16.100000000000001</v>
      </c>
      <c r="H64" s="145">
        <v>94</v>
      </c>
      <c r="I64" s="145">
        <v>0.4</v>
      </c>
      <c r="J64" s="137">
        <v>220</v>
      </c>
    </row>
    <row r="65" spans="1:16" x14ac:dyDescent="0.2">
      <c r="A65" s="142" t="e">
        <f t="shared" si="5"/>
        <v>#REF!</v>
      </c>
      <c r="B65" s="143">
        <v>1.3333333333333299</v>
      </c>
      <c r="D65" s="223">
        <v>44699.25</v>
      </c>
      <c r="E65" s="318">
        <v>766.71517078951706</v>
      </c>
      <c r="F65" s="144">
        <v>0</v>
      </c>
      <c r="G65" s="145">
        <v>16.100000000000001</v>
      </c>
      <c r="H65" s="145">
        <v>93</v>
      </c>
      <c r="I65" s="145">
        <v>0.9</v>
      </c>
      <c r="J65" s="137">
        <v>243</v>
      </c>
    </row>
    <row r="66" spans="1:16" x14ac:dyDescent="0.2">
      <c r="A66" s="142" t="e">
        <f t="shared" si="5"/>
        <v>#REF!</v>
      </c>
      <c r="B66" s="143">
        <v>1.375</v>
      </c>
      <c r="D66" s="223">
        <v>44699.291666666664</v>
      </c>
      <c r="E66" s="144">
        <v>767.3152217938524</v>
      </c>
      <c r="F66" s="144">
        <v>0</v>
      </c>
      <c r="G66" s="145">
        <v>16.399999999999999</v>
      </c>
      <c r="H66" s="145">
        <v>93</v>
      </c>
      <c r="I66" s="145">
        <v>0.4</v>
      </c>
      <c r="J66" s="137">
        <v>239</v>
      </c>
    </row>
    <row r="67" spans="1:16" x14ac:dyDescent="0.2">
      <c r="A67" s="142" t="e">
        <f t="shared" si="5"/>
        <v>#REF!</v>
      </c>
      <c r="B67" s="143">
        <v>1.4166666666666701</v>
      </c>
      <c r="D67" s="223">
        <v>44699.333333333336</v>
      </c>
      <c r="E67" s="144">
        <v>767.84026642264587</v>
      </c>
      <c r="F67" s="144">
        <v>0</v>
      </c>
      <c r="G67" s="145">
        <v>17.2</v>
      </c>
      <c r="H67" s="145">
        <v>91</v>
      </c>
      <c r="I67" s="145">
        <v>1.3</v>
      </c>
      <c r="J67" s="137">
        <v>227</v>
      </c>
    </row>
    <row r="68" spans="1:16" x14ac:dyDescent="0.2">
      <c r="A68" s="142" t="e">
        <f t="shared" si="5"/>
        <v>#REF!</v>
      </c>
      <c r="B68" s="143">
        <v>1.4583333333333299</v>
      </c>
      <c r="D68" s="223">
        <v>44699.375</v>
      </c>
      <c r="E68" s="144">
        <v>767.99027917372973</v>
      </c>
      <c r="F68" s="144">
        <v>0</v>
      </c>
      <c r="G68" s="145">
        <v>17.600000000000001</v>
      </c>
      <c r="H68" s="145">
        <v>89</v>
      </c>
      <c r="I68" s="145">
        <v>1.3</v>
      </c>
      <c r="J68" s="137">
        <v>247</v>
      </c>
    </row>
    <row r="69" spans="1:16" x14ac:dyDescent="0.2">
      <c r="A69" s="142" t="e">
        <f t="shared" si="5"/>
        <v>#REF!</v>
      </c>
      <c r="B69" s="143">
        <v>1.49999999999999</v>
      </c>
      <c r="D69" s="223">
        <v>44699.416666666664</v>
      </c>
      <c r="E69" s="144">
        <v>767.690253671562</v>
      </c>
      <c r="F69" s="144">
        <v>0</v>
      </c>
      <c r="G69" s="145">
        <v>18.100000000000001</v>
      </c>
      <c r="H69" s="145">
        <v>86</v>
      </c>
      <c r="I69" s="145">
        <v>1.8</v>
      </c>
      <c r="J69" s="137">
        <v>216</v>
      </c>
    </row>
    <row r="70" spans="1:16" x14ac:dyDescent="0.2">
      <c r="A70" s="142" t="e">
        <f t="shared" si="5"/>
        <v>#REF!</v>
      </c>
      <c r="B70" s="143">
        <v>1.5416666666666501</v>
      </c>
      <c r="D70" s="223">
        <v>44699.458333333336</v>
      </c>
      <c r="E70" s="144">
        <v>767.39022816939439</v>
      </c>
      <c r="F70" s="144">
        <v>0</v>
      </c>
      <c r="G70" s="145">
        <v>19.5</v>
      </c>
      <c r="H70" s="145">
        <v>83</v>
      </c>
      <c r="I70" s="145">
        <v>1.3</v>
      </c>
      <c r="J70" s="137">
        <v>247</v>
      </c>
    </row>
    <row r="71" spans="1:16" x14ac:dyDescent="0.2">
      <c r="A71" s="142" t="e">
        <f t="shared" si="5"/>
        <v>#REF!</v>
      </c>
      <c r="B71" s="143">
        <v>1.5833333333333099</v>
      </c>
      <c r="D71" s="223">
        <v>44699.5</v>
      </c>
      <c r="E71" s="144">
        <v>767.16520904276854</v>
      </c>
      <c r="F71" s="144">
        <v>0</v>
      </c>
      <c r="G71" s="145">
        <v>19.7</v>
      </c>
      <c r="H71" s="145">
        <v>81</v>
      </c>
      <c r="I71" s="145">
        <v>2.7</v>
      </c>
    </row>
    <row r="72" spans="1:16" x14ac:dyDescent="0.2">
      <c r="D72" s="220" t="s">
        <v>161</v>
      </c>
      <c r="E72" s="147">
        <f>AVERAGE(E47:E71)</f>
        <v>766.54715650830315</v>
      </c>
      <c r="F72" s="147">
        <f t="shared" ref="F72:I72" si="6">AVERAGE(F47:F71)</f>
        <v>0</v>
      </c>
      <c r="G72" s="147">
        <f t="shared" si="6"/>
        <v>17.335999999999999</v>
      </c>
      <c r="H72" s="147">
        <f t="shared" si="6"/>
        <v>89.36</v>
      </c>
      <c r="I72" s="147">
        <f t="shared" si="6"/>
        <v>1.3359999999999999</v>
      </c>
      <c r="L72">
        <f>MIN(E47:E70)</f>
        <v>764.91501777651092</v>
      </c>
      <c r="M72">
        <f t="shared" ref="M72:P72" si="7">MIN(F47:F70)</f>
        <v>0</v>
      </c>
      <c r="N72">
        <f t="shared" si="7"/>
        <v>15.9</v>
      </c>
      <c r="O72">
        <f t="shared" si="7"/>
        <v>83</v>
      </c>
      <c r="P72">
        <f t="shared" si="7"/>
        <v>0.4</v>
      </c>
    </row>
    <row r="73" spans="1:16" x14ac:dyDescent="0.2">
      <c r="D73" s="137"/>
      <c r="E73" s="137"/>
      <c r="F73" s="137"/>
      <c r="G73" s="137"/>
      <c r="H73" s="137"/>
      <c r="I73" s="137"/>
    </row>
    <row r="74" spans="1:16" ht="13.15" customHeight="1" x14ac:dyDescent="0.2">
      <c r="D74" s="328" t="s">
        <v>163</v>
      </c>
      <c r="E74" s="328"/>
      <c r="F74" s="328"/>
      <c r="G74" s="328"/>
      <c r="H74" s="328"/>
      <c r="I74" s="328"/>
    </row>
    <row r="75" spans="1:16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6" ht="13.9" customHeight="1" x14ac:dyDescent="0.2">
      <c r="A76" s="142" t="e">
        <f>#REF!+1</f>
        <v>#REF!</v>
      </c>
      <c r="B76" s="143">
        <v>0.625</v>
      </c>
      <c r="D76" s="223">
        <v>44699.5</v>
      </c>
      <c r="E76" s="144">
        <v>767.16520904276854</v>
      </c>
      <c r="F76" s="144">
        <v>0</v>
      </c>
      <c r="G76" s="145">
        <v>19.7</v>
      </c>
      <c r="H76" s="145">
        <v>81</v>
      </c>
      <c r="I76" s="145">
        <v>2.7</v>
      </c>
      <c r="J76" s="137">
        <v>247</v>
      </c>
    </row>
    <row r="77" spans="1:16" x14ac:dyDescent="0.2">
      <c r="A77" s="142" t="e">
        <f>A76</f>
        <v>#REF!</v>
      </c>
      <c r="B77" s="143">
        <v>0.66666666666666696</v>
      </c>
      <c r="D77" s="223">
        <v>44699.541666666664</v>
      </c>
      <c r="E77" s="144">
        <v>767.16520904276854</v>
      </c>
      <c r="F77" s="144">
        <v>0</v>
      </c>
      <c r="G77" s="145">
        <v>19.8</v>
      </c>
      <c r="H77" s="145">
        <v>80</v>
      </c>
      <c r="I77" s="145">
        <v>3.1</v>
      </c>
      <c r="J77" s="137">
        <v>240</v>
      </c>
    </row>
    <row r="78" spans="1:16" x14ac:dyDescent="0.2">
      <c r="A78" s="142" t="e">
        <f t="shared" ref="A78:A100" si="8">A77</f>
        <v>#REF!</v>
      </c>
      <c r="B78" s="143">
        <v>0.70833333333333304</v>
      </c>
      <c r="D78" s="223">
        <v>44699.583333333336</v>
      </c>
      <c r="E78" s="144">
        <v>766.5651580384332</v>
      </c>
      <c r="F78" s="144">
        <v>0</v>
      </c>
      <c r="G78" s="145">
        <v>19.8</v>
      </c>
      <c r="H78" s="145">
        <v>79</v>
      </c>
      <c r="I78" s="145">
        <v>3.1</v>
      </c>
    </row>
    <row r="79" spans="1:16" x14ac:dyDescent="0.2">
      <c r="A79" s="142" t="e">
        <f t="shared" si="8"/>
        <v>#REF!</v>
      </c>
      <c r="B79" s="143">
        <v>0.75</v>
      </c>
      <c r="D79" s="223">
        <v>44699.625</v>
      </c>
      <c r="E79" s="144">
        <v>765.96510703409785</v>
      </c>
      <c r="F79" s="144">
        <v>0</v>
      </c>
      <c r="G79" s="145">
        <v>20.8</v>
      </c>
      <c r="H79" s="145">
        <v>75</v>
      </c>
      <c r="I79" s="145">
        <v>2.7</v>
      </c>
      <c r="J79" s="137">
        <v>253</v>
      </c>
    </row>
    <row r="80" spans="1:16" x14ac:dyDescent="0.2">
      <c r="A80" s="142" t="e">
        <f t="shared" si="8"/>
        <v>#REF!</v>
      </c>
      <c r="B80" s="143">
        <v>0.79166666666666596</v>
      </c>
      <c r="D80" s="223">
        <v>44699.666666666664</v>
      </c>
      <c r="E80" s="144">
        <v>765.96510703409785</v>
      </c>
      <c r="F80" s="144">
        <v>0</v>
      </c>
      <c r="G80" s="145">
        <v>20.399999999999999</v>
      </c>
      <c r="H80" s="145">
        <v>75</v>
      </c>
      <c r="I80" s="145">
        <v>2.7</v>
      </c>
      <c r="J80" s="137">
        <v>255</v>
      </c>
    </row>
    <row r="81" spans="1:13" x14ac:dyDescent="0.2">
      <c r="A81" s="142" t="e">
        <f t="shared" si="8"/>
        <v>#REF!</v>
      </c>
      <c r="B81" s="143">
        <v>0.83333333333333304</v>
      </c>
      <c r="D81" s="223">
        <v>44699.708333333336</v>
      </c>
      <c r="E81" s="144"/>
      <c r="F81" s="144"/>
      <c r="G81" s="145"/>
      <c r="H81" s="145"/>
      <c r="I81" s="145"/>
      <c r="J81" s="137">
        <v>220</v>
      </c>
    </row>
    <row r="82" spans="1:13" x14ac:dyDescent="0.2">
      <c r="A82" s="142" t="e">
        <f t="shared" si="8"/>
        <v>#REF!</v>
      </c>
      <c r="B82" s="143">
        <v>0.875</v>
      </c>
      <c r="D82" s="223">
        <v>44699.75</v>
      </c>
      <c r="E82" s="144">
        <v>766.11511978518172</v>
      </c>
      <c r="F82" s="144">
        <v>0</v>
      </c>
      <c r="G82" s="145">
        <v>17.899999999999999</v>
      </c>
      <c r="H82" s="145">
        <v>87</v>
      </c>
      <c r="I82" s="145">
        <v>1.3</v>
      </c>
      <c r="J82" s="137">
        <v>242</v>
      </c>
    </row>
    <row r="83" spans="1:13" x14ac:dyDescent="0.2">
      <c r="A83" s="142" t="e">
        <f t="shared" si="8"/>
        <v>#REF!</v>
      </c>
      <c r="B83" s="143">
        <v>0.91666666666666596</v>
      </c>
      <c r="D83" s="223">
        <v>44699.791666666664</v>
      </c>
      <c r="E83" s="144">
        <v>766.34013891180746</v>
      </c>
      <c r="F83" s="144">
        <v>0</v>
      </c>
      <c r="G83" s="145">
        <v>17.399999999999999</v>
      </c>
      <c r="H83" s="145">
        <v>88</v>
      </c>
      <c r="I83" s="145">
        <v>2.7</v>
      </c>
      <c r="J83" s="137">
        <v>239</v>
      </c>
    </row>
    <row r="84" spans="1:13" x14ac:dyDescent="0.2">
      <c r="A84" s="142" t="e">
        <f t="shared" si="8"/>
        <v>#REF!</v>
      </c>
      <c r="B84" s="143">
        <v>0.95833333333333304</v>
      </c>
      <c r="D84" s="223">
        <v>44699.833333333336</v>
      </c>
      <c r="E84" s="144">
        <v>766.79017716505894</v>
      </c>
      <c r="F84" s="144">
        <v>0</v>
      </c>
      <c r="G84" s="145">
        <v>16.600000000000001</v>
      </c>
      <c r="H84" s="145">
        <v>91</v>
      </c>
      <c r="I84" s="145">
        <v>0.9</v>
      </c>
      <c r="J84" s="137">
        <v>244</v>
      </c>
    </row>
    <row r="85" spans="1:13" x14ac:dyDescent="0.2">
      <c r="A85" s="142" t="e">
        <f t="shared" si="8"/>
        <v>#REF!</v>
      </c>
      <c r="B85" s="143">
        <v>1</v>
      </c>
      <c r="D85" s="223">
        <v>44699.875</v>
      </c>
      <c r="E85" s="144">
        <v>766.71517078951706</v>
      </c>
      <c r="F85" s="144">
        <v>0</v>
      </c>
      <c r="G85" s="145">
        <v>16.399999999999999</v>
      </c>
      <c r="H85" s="145">
        <v>91</v>
      </c>
      <c r="I85" s="145">
        <v>1.3</v>
      </c>
      <c r="J85" s="137">
        <v>252</v>
      </c>
    </row>
    <row r="86" spans="1:13" x14ac:dyDescent="0.2">
      <c r="A86" s="142" t="e">
        <f t="shared" si="8"/>
        <v>#REF!</v>
      </c>
      <c r="B86" s="143">
        <v>1.0416666666666701</v>
      </c>
      <c r="D86" s="223">
        <v>44699.916666666664</v>
      </c>
      <c r="E86" s="144">
        <v>767.01519629168479</v>
      </c>
      <c r="F86" s="144">
        <v>0</v>
      </c>
      <c r="G86" s="145">
        <v>15.7</v>
      </c>
      <c r="H86" s="145">
        <v>94</v>
      </c>
      <c r="I86" s="145">
        <v>1.3</v>
      </c>
      <c r="J86" s="137">
        <v>251</v>
      </c>
    </row>
    <row r="87" spans="1:13" x14ac:dyDescent="0.2">
      <c r="A87" s="142" t="e">
        <f t="shared" si="8"/>
        <v>#REF!</v>
      </c>
      <c r="B87" s="143">
        <v>1.0833333333333299</v>
      </c>
      <c r="D87" s="223">
        <v>44699.958333333336</v>
      </c>
      <c r="E87" s="144">
        <v>766.64016441397519</v>
      </c>
      <c r="F87" s="144">
        <v>0</v>
      </c>
      <c r="G87" s="145">
        <v>15.8</v>
      </c>
      <c r="H87" s="145">
        <v>95</v>
      </c>
      <c r="I87" s="145">
        <v>0</v>
      </c>
      <c r="J87" s="137">
        <v>251</v>
      </c>
    </row>
    <row r="88" spans="1:13" x14ac:dyDescent="0.2">
      <c r="A88" s="142" t="e">
        <f t="shared" si="8"/>
        <v>#REF!</v>
      </c>
      <c r="B88" s="143">
        <v>1.125</v>
      </c>
      <c r="D88" s="223">
        <v>44700</v>
      </c>
      <c r="E88" s="144">
        <v>766.86518354060092</v>
      </c>
      <c r="F88" s="144">
        <v>0</v>
      </c>
      <c r="G88" s="145">
        <v>16.100000000000001</v>
      </c>
      <c r="H88" s="145">
        <v>94</v>
      </c>
      <c r="I88" s="145">
        <v>0.4</v>
      </c>
      <c r="J88" s="137">
        <v>251</v>
      </c>
    </row>
    <row r="89" spans="1:13" x14ac:dyDescent="0.2">
      <c r="A89" s="142" t="e">
        <f>A88</f>
        <v>#REF!</v>
      </c>
      <c r="B89" s="143">
        <v>1.1666666666666701</v>
      </c>
      <c r="D89" s="223">
        <v>44700.041666666664</v>
      </c>
      <c r="E89" s="144">
        <v>766.19012616072359</v>
      </c>
      <c r="F89" s="144">
        <v>0</v>
      </c>
      <c r="G89" s="145">
        <v>16.3</v>
      </c>
      <c r="H89" s="145">
        <v>93</v>
      </c>
      <c r="I89" s="145">
        <v>0.4</v>
      </c>
      <c r="J89" s="137">
        <v>249</v>
      </c>
    </row>
    <row r="90" spans="1:13" x14ac:dyDescent="0.2">
      <c r="A90" s="142" t="e">
        <f t="shared" si="8"/>
        <v>#REF!</v>
      </c>
      <c r="B90" s="143">
        <v>1.2083333333333299</v>
      </c>
      <c r="D90" s="223">
        <v>44700.083333333336</v>
      </c>
      <c r="E90" s="144">
        <v>765.96510703409785</v>
      </c>
      <c r="F90" s="144">
        <v>0</v>
      </c>
      <c r="G90" s="145">
        <v>16</v>
      </c>
      <c r="H90" s="145">
        <v>93</v>
      </c>
      <c r="I90" s="145">
        <v>0</v>
      </c>
      <c r="J90" s="137">
        <v>214</v>
      </c>
    </row>
    <row r="91" spans="1:13" x14ac:dyDescent="0.2">
      <c r="A91" s="142" t="e">
        <f t="shared" si="8"/>
        <v>#REF!</v>
      </c>
      <c r="B91" s="143">
        <v>1.25</v>
      </c>
      <c r="D91" s="223">
        <v>44700.125</v>
      </c>
      <c r="E91" s="144">
        <v>765.66508153193013</v>
      </c>
      <c r="F91" s="144">
        <v>0</v>
      </c>
      <c r="G91" s="145">
        <v>15.9</v>
      </c>
      <c r="H91" s="145">
        <v>93</v>
      </c>
      <c r="I91" s="145">
        <v>0</v>
      </c>
      <c r="J91" s="137">
        <v>239</v>
      </c>
    </row>
    <row r="92" spans="1:13" x14ac:dyDescent="0.2">
      <c r="A92" s="142" t="e">
        <f>A91</f>
        <v>#REF!</v>
      </c>
      <c r="B92" s="143">
        <v>1.2916666666666701</v>
      </c>
      <c r="D92" s="223">
        <v>44700.166666666664</v>
      </c>
      <c r="E92" s="144">
        <v>765.59007515638825</v>
      </c>
      <c r="F92" s="144">
        <v>0</v>
      </c>
      <c r="G92" s="145">
        <v>15.9</v>
      </c>
      <c r="H92" s="145">
        <v>93</v>
      </c>
      <c r="I92" s="145">
        <v>0.4</v>
      </c>
      <c r="J92" s="137">
        <v>241</v>
      </c>
      <c r="M92">
        <v>2</v>
      </c>
    </row>
    <row r="93" spans="1:13" x14ac:dyDescent="0.2">
      <c r="A93" s="142" t="e">
        <f t="shared" si="8"/>
        <v>#REF!</v>
      </c>
      <c r="B93" s="143">
        <v>1.3333333333333299</v>
      </c>
      <c r="D93" s="223">
        <v>44700.208333333336</v>
      </c>
      <c r="E93" s="144">
        <v>765.81509428301399</v>
      </c>
      <c r="F93" s="144">
        <v>0</v>
      </c>
      <c r="G93" s="145">
        <v>15.7</v>
      </c>
      <c r="H93" s="145">
        <v>93</v>
      </c>
      <c r="I93" s="145">
        <v>0</v>
      </c>
      <c r="J93" s="137">
        <v>250</v>
      </c>
      <c r="M93">
        <v>5</v>
      </c>
    </row>
    <row r="94" spans="1:13" x14ac:dyDescent="0.2">
      <c r="A94" s="142" t="e">
        <f t="shared" si="8"/>
        <v>#REF!</v>
      </c>
      <c r="B94" s="143">
        <v>1.375</v>
      </c>
      <c r="D94" s="223">
        <v>44700.25</v>
      </c>
      <c r="E94" s="144">
        <v>766.26513253626558</v>
      </c>
      <c r="F94" s="144">
        <v>0</v>
      </c>
      <c r="G94" s="145">
        <v>15.6</v>
      </c>
      <c r="H94" s="145">
        <v>93</v>
      </c>
      <c r="I94" s="145">
        <v>0</v>
      </c>
      <c r="J94" s="137">
        <v>247</v>
      </c>
    </row>
    <row r="95" spans="1:13" x14ac:dyDescent="0.2">
      <c r="A95" s="142" t="e">
        <f t="shared" si="8"/>
        <v>#REF!</v>
      </c>
      <c r="B95" s="143">
        <v>1.4166666666666701</v>
      </c>
      <c r="D95" s="223">
        <v>44700.291666666664</v>
      </c>
      <c r="E95" s="144">
        <v>766.5651580384332</v>
      </c>
      <c r="F95" s="144">
        <v>0</v>
      </c>
      <c r="G95" s="145">
        <v>15.8</v>
      </c>
      <c r="H95" s="145">
        <v>93</v>
      </c>
      <c r="I95" s="145">
        <v>0</v>
      </c>
      <c r="J95" s="137">
        <v>225</v>
      </c>
      <c r="M95">
        <f>AVERAGE(M92:N94)</f>
        <v>3.5</v>
      </c>
    </row>
    <row r="96" spans="1:13" x14ac:dyDescent="0.2">
      <c r="A96" s="142" t="e">
        <f t="shared" si="8"/>
        <v>#REF!</v>
      </c>
      <c r="B96" s="143">
        <v>1.4583333333333299</v>
      </c>
      <c r="D96" s="223">
        <v>44700.333333333336</v>
      </c>
      <c r="E96" s="144">
        <v>767.24021541831053</v>
      </c>
      <c r="F96" s="144">
        <v>0</v>
      </c>
      <c r="G96" s="145">
        <v>16.399999999999999</v>
      </c>
      <c r="H96" s="145">
        <v>93</v>
      </c>
      <c r="I96" s="145">
        <v>0.9</v>
      </c>
      <c r="J96" s="137">
        <v>233</v>
      </c>
    </row>
    <row r="97" spans="1:16" x14ac:dyDescent="0.2">
      <c r="A97" s="142" t="e">
        <f t="shared" si="8"/>
        <v>#REF!</v>
      </c>
      <c r="B97" s="143">
        <v>1.49999999999999</v>
      </c>
      <c r="D97" s="223">
        <v>44700.375</v>
      </c>
      <c r="E97" s="144">
        <v>767.46523454493627</v>
      </c>
      <c r="F97" s="144">
        <v>0</v>
      </c>
      <c r="G97" s="145">
        <v>17.600000000000001</v>
      </c>
      <c r="H97" s="145">
        <v>91</v>
      </c>
      <c r="I97" s="145">
        <v>1.8</v>
      </c>
      <c r="J97" s="137">
        <v>237</v>
      </c>
    </row>
    <row r="98" spans="1:16" x14ac:dyDescent="0.2">
      <c r="A98" s="142" t="e">
        <f t="shared" si="8"/>
        <v>#REF!</v>
      </c>
      <c r="B98" s="143">
        <v>1.5416666666666501</v>
      </c>
      <c r="D98" s="223">
        <v>44700.416666666664</v>
      </c>
      <c r="E98" s="144">
        <v>767.01519629168479</v>
      </c>
      <c r="F98" s="144">
        <v>0</v>
      </c>
      <c r="G98" s="145">
        <v>17.399999999999999</v>
      </c>
      <c r="H98" s="145">
        <v>90</v>
      </c>
      <c r="I98" s="145">
        <v>2.2000000000000002</v>
      </c>
      <c r="J98" s="137">
        <v>228</v>
      </c>
    </row>
    <row r="99" spans="1:16" x14ac:dyDescent="0.2">
      <c r="A99" s="142" t="e">
        <f t="shared" si="8"/>
        <v>#REF!</v>
      </c>
      <c r="B99" s="143">
        <v>1.5833333333333099</v>
      </c>
      <c r="D99" s="223">
        <v>44700.458333333336</v>
      </c>
      <c r="E99" s="144"/>
      <c r="F99" s="144"/>
      <c r="G99" s="145"/>
      <c r="H99" s="145"/>
      <c r="I99" s="145"/>
      <c r="J99" s="137">
        <v>251</v>
      </c>
    </row>
    <row r="100" spans="1:16" hidden="1" x14ac:dyDescent="0.2">
      <c r="A100" s="142" t="e">
        <f t="shared" si="8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6" x14ac:dyDescent="0.2">
      <c r="D101" s="220" t="s">
        <v>162</v>
      </c>
      <c r="E101" s="147">
        <f>AVERAGE(E76:E99)</f>
        <v>766.50378918571721</v>
      </c>
      <c r="F101" s="147">
        <f t="shared" ref="F101:I101" si="9">AVERAGE(F76:F99)</f>
        <v>0</v>
      </c>
      <c r="G101" s="147">
        <f t="shared" si="9"/>
        <v>17.227272727272727</v>
      </c>
      <c r="H101" s="147">
        <f t="shared" si="9"/>
        <v>88.86363636363636</v>
      </c>
      <c r="I101" s="147">
        <f t="shared" si="9"/>
        <v>1.2681818181818179</v>
      </c>
      <c r="L101">
        <f>MIN(E76:E99)</f>
        <v>765.59007515638825</v>
      </c>
      <c r="M101">
        <f t="shared" ref="M101:P101" si="10">MIN(F76:F99)</f>
        <v>0</v>
      </c>
      <c r="N101">
        <f t="shared" si="10"/>
        <v>15.6</v>
      </c>
      <c r="O101">
        <f t="shared" si="10"/>
        <v>75</v>
      </c>
      <c r="P101">
        <f t="shared" si="10"/>
        <v>0</v>
      </c>
    </row>
    <row r="102" spans="1:16" x14ac:dyDescent="0.2">
      <c r="D102" s="304"/>
      <c r="E102" s="304"/>
      <c r="F102" s="137"/>
      <c r="G102" s="137"/>
      <c r="H102" s="137"/>
      <c r="I102" s="137"/>
    </row>
    <row r="103" spans="1:16" ht="13.15" customHeight="1" x14ac:dyDescent="0.2">
      <c r="D103" s="328" t="s">
        <v>164</v>
      </c>
      <c r="E103" s="328"/>
      <c r="F103" s="328"/>
      <c r="G103" s="328"/>
      <c r="H103" s="328"/>
      <c r="I103" s="328"/>
    </row>
    <row r="104" spans="1:16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6" ht="13.9" customHeight="1" x14ac:dyDescent="0.2">
      <c r="A105" s="142" t="e">
        <f>A100+1</f>
        <v>#REF!</v>
      </c>
      <c r="B105" s="143">
        <v>0.625</v>
      </c>
      <c r="D105" s="223">
        <v>44700.5</v>
      </c>
      <c r="E105" s="144">
        <v>766.49015166289132</v>
      </c>
      <c r="F105" s="144">
        <v>0</v>
      </c>
      <c r="G105" s="145">
        <v>20.100000000000001</v>
      </c>
      <c r="H105" s="145">
        <v>81</v>
      </c>
      <c r="I105" s="145">
        <v>2.2000000000000002</v>
      </c>
      <c r="J105" s="137">
        <v>258</v>
      </c>
    </row>
    <row r="106" spans="1:16" x14ac:dyDescent="0.2">
      <c r="A106" s="142" t="e">
        <f>A105</f>
        <v>#REF!</v>
      </c>
      <c r="B106" s="143">
        <v>0.66666666666666696</v>
      </c>
      <c r="D106" s="223">
        <v>44700.541666666664</v>
      </c>
      <c r="E106" s="144">
        <v>765.81509428301399</v>
      </c>
      <c r="F106" s="144">
        <v>0</v>
      </c>
      <c r="G106" s="145">
        <v>20.2</v>
      </c>
      <c r="H106" s="145">
        <v>80</v>
      </c>
      <c r="I106" s="145">
        <v>3.1</v>
      </c>
      <c r="J106" s="137">
        <v>253</v>
      </c>
    </row>
    <row r="107" spans="1:16" x14ac:dyDescent="0.2">
      <c r="A107" s="142" t="e">
        <f t="shared" ref="A107:A129" si="11">A106</f>
        <v>#REF!</v>
      </c>
      <c r="B107" s="143">
        <v>0.70833333333333304</v>
      </c>
      <c r="D107" s="223">
        <v>44700.583333333336</v>
      </c>
      <c r="E107" s="144">
        <v>765.21504327867865</v>
      </c>
      <c r="F107" s="144">
        <v>0</v>
      </c>
      <c r="G107" s="145">
        <v>21</v>
      </c>
      <c r="H107" s="145">
        <v>78</v>
      </c>
      <c r="I107" s="145">
        <v>3.1</v>
      </c>
      <c r="J107" s="137">
        <v>279</v>
      </c>
    </row>
    <row r="108" spans="1:16" x14ac:dyDescent="0.2">
      <c r="A108" s="142"/>
      <c r="B108" s="143"/>
      <c r="D108" s="223">
        <v>44700.625</v>
      </c>
      <c r="E108" s="144">
        <v>764.46497952325944</v>
      </c>
      <c r="F108" s="144">
        <v>0</v>
      </c>
      <c r="G108" s="145">
        <v>21.1</v>
      </c>
      <c r="H108" s="145">
        <v>78</v>
      </c>
      <c r="I108" s="145">
        <v>3.1</v>
      </c>
      <c r="J108" s="137">
        <v>245</v>
      </c>
    </row>
    <row r="109" spans="1:16" x14ac:dyDescent="0.2">
      <c r="A109" s="142" t="e">
        <f>A107</f>
        <v>#REF!</v>
      </c>
      <c r="B109" s="143">
        <v>0.75</v>
      </c>
      <c r="D109" s="223">
        <v>44700.666666666664</v>
      </c>
      <c r="E109" s="144">
        <v>764.01494127000797</v>
      </c>
      <c r="F109" s="144">
        <v>0</v>
      </c>
      <c r="G109" s="145">
        <v>20.3</v>
      </c>
      <c r="H109" s="145">
        <v>80</v>
      </c>
      <c r="I109" s="145">
        <v>2.7</v>
      </c>
      <c r="J109" s="137">
        <v>243</v>
      </c>
    </row>
    <row r="110" spans="1:16" x14ac:dyDescent="0.2">
      <c r="A110" s="142" t="e">
        <f t="shared" si="11"/>
        <v>#REF!</v>
      </c>
      <c r="B110" s="143">
        <v>0.79166666666666596</v>
      </c>
      <c r="D110" s="223">
        <v>44700.708333333336</v>
      </c>
      <c r="E110" s="144">
        <v>764.08994764554984</v>
      </c>
      <c r="F110" s="144">
        <v>0</v>
      </c>
      <c r="G110" s="145">
        <v>19.100000000000001</v>
      </c>
      <c r="H110" s="145">
        <v>85</v>
      </c>
      <c r="I110" s="145">
        <v>3.1</v>
      </c>
      <c r="J110" s="137">
        <v>249</v>
      </c>
    </row>
    <row r="111" spans="1:16" x14ac:dyDescent="0.2">
      <c r="A111" s="142" t="e">
        <f t="shared" si="11"/>
        <v>#REF!</v>
      </c>
      <c r="B111" s="143">
        <v>0.83333333333333304</v>
      </c>
      <c r="D111" s="223">
        <v>44700.75</v>
      </c>
      <c r="E111" s="144">
        <v>764.61499227434331</v>
      </c>
      <c r="F111" s="144">
        <v>0</v>
      </c>
      <c r="G111" s="145">
        <v>18</v>
      </c>
      <c r="H111" s="145">
        <v>88</v>
      </c>
      <c r="I111" s="145">
        <v>2.7</v>
      </c>
      <c r="J111" s="137">
        <v>256</v>
      </c>
    </row>
    <row r="112" spans="1:16" x14ac:dyDescent="0.2">
      <c r="A112" s="142" t="e">
        <f t="shared" si="11"/>
        <v>#REF!</v>
      </c>
      <c r="B112" s="143">
        <v>0.875</v>
      </c>
      <c r="D112" s="223">
        <v>44700.791666666664</v>
      </c>
      <c r="E112" s="144">
        <v>764.76500502542717</v>
      </c>
      <c r="F112" s="144">
        <v>0</v>
      </c>
      <c r="G112" s="145">
        <v>17.899999999999999</v>
      </c>
      <c r="H112" s="145">
        <v>88</v>
      </c>
      <c r="I112" s="145">
        <v>1.3</v>
      </c>
      <c r="J112" s="137">
        <v>244</v>
      </c>
    </row>
    <row r="113" spans="1:10" x14ac:dyDescent="0.2">
      <c r="A113" s="142" t="e">
        <f t="shared" si="11"/>
        <v>#REF!</v>
      </c>
      <c r="B113" s="143">
        <v>0.91666666666666596</v>
      </c>
      <c r="D113" s="223">
        <v>44700.833333333336</v>
      </c>
      <c r="E113" s="321">
        <v>764.99002415205291</v>
      </c>
      <c r="F113" s="321">
        <v>0</v>
      </c>
      <c r="G113" s="321">
        <v>17.899999999999999</v>
      </c>
      <c r="H113" s="321">
        <v>88</v>
      </c>
      <c r="I113" s="321">
        <v>0.9</v>
      </c>
      <c r="J113" s="137">
        <v>228</v>
      </c>
    </row>
    <row r="114" spans="1:10" x14ac:dyDescent="0.2">
      <c r="A114" s="142" t="e">
        <f t="shared" si="11"/>
        <v>#REF!</v>
      </c>
      <c r="B114" s="143">
        <v>0.95833333333333304</v>
      </c>
      <c r="D114" s="223">
        <v>44700.875</v>
      </c>
      <c r="E114" s="318">
        <v>764.99002415205291</v>
      </c>
      <c r="F114" s="318">
        <v>0</v>
      </c>
      <c r="G114" s="318">
        <v>17.899999999999999</v>
      </c>
      <c r="H114" s="318">
        <v>87</v>
      </c>
      <c r="I114" s="318">
        <v>0.9</v>
      </c>
      <c r="J114" s="137">
        <v>240</v>
      </c>
    </row>
    <row r="115" spans="1:10" x14ac:dyDescent="0.2">
      <c r="A115" s="142" t="e">
        <f t="shared" si="11"/>
        <v>#REF!</v>
      </c>
      <c r="B115" s="143">
        <v>1</v>
      </c>
      <c r="D115" s="223">
        <v>44700.916666666664</v>
      </c>
      <c r="E115" s="144"/>
      <c r="F115" s="144">
        <v>0</v>
      </c>
      <c r="G115" s="145">
        <v>17.7</v>
      </c>
      <c r="H115" s="145">
        <v>88</v>
      </c>
      <c r="I115" s="145">
        <v>1.3</v>
      </c>
      <c r="J115" s="137">
        <v>233</v>
      </c>
    </row>
    <row r="116" spans="1:10" x14ac:dyDescent="0.2">
      <c r="A116" s="142" t="e">
        <f t="shared" si="11"/>
        <v>#REF!</v>
      </c>
      <c r="B116" s="143">
        <v>1.0416666666666701</v>
      </c>
      <c r="D116" s="223">
        <v>44700.958333333336</v>
      </c>
      <c r="E116" s="144"/>
      <c r="F116" s="144"/>
      <c r="G116" s="145"/>
      <c r="H116" s="145"/>
      <c r="I116" s="145"/>
      <c r="J116" s="137">
        <v>248</v>
      </c>
    </row>
    <row r="117" spans="1:10" x14ac:dyDescent="0.2">
      <c r="A117" s="142" t="e">
        <f t="shared" si="11"/>
        <v>#REF!</v>
      </c>
      <c r="B117" s="143">
        <v>1.0833333333333299</v>
      </c>
      <c r="D117" s="223">
        <v>44701</v>
      </c>
      <c r="E117" s="144"/>
      <c r="F117" s="144"/>
      <c r="G117" s="145"/>
      <c r="H117" s="145"/>
      <c r="I117" s="145"/>
      <c r="J117" s="137">
        <v>247</v>
      </c>
    </row>
    <row r="118" spans="1:10" x14ac:dyDescent="0.2">
      <c r="A118" s="142" t="e">
        <f t="shared" si="11"/>
        <v>#REF!</v>
      </c>
      <c r="B118" s="143">
        <v>1.125</v>
      </c>
      <c r="D118" s="223">
        <v>44701.041666666664</v>
      </c>
      <c r="E118" s="144"/>
      <c r="F118" s="144"/>
      <c r="G118" s="145"/>
      <c r="H118" s="145"/>
      <c r="I118" s="145"/>
      <c r="J118" s="137">
        <v>220</v>
      </c>
    </row>
    <row r="119" spans="1:10" x14ac:dyDescent="0.2">
      <c r="A119" s="142" t="e">
        <f t="shared" si="11"/>
        <v>#REF!</v>
      </c>
      <c r="B119" s="143">
        <v>1.1666666666666701</v>
      </c>
      <c r="D119" s="223">
        <v>44701.083333333336</v>
      </c>
      <c r="E119" s="144"/>
      <c r="F119" s="144"/>
      <c r="G119" s="145"/>
      <c r="H119" s="145"/>
      <c r="I119" s="145"/>
      <c r="J119" s="137">
        <v>241</v>
      </c>
    </row>
    <row r="120" spans="1:10" x14ac:dyDescent="0.2">
      <c r="A120" s="142" t="e">
        <f t="shared" si="11"/>
        <v>#REF!</v>
      </c>
      <c r="B120" s="143">
        <v>1.2083333333333299</v>
      </c>
      <c r="D120" s="223">
        <v>44701.125</v>
      </c>
      <c r="E120" s="144">
        <v>764.23996039663371</v>
      </c>
      <c r="F120" s="144">
        <v>0</v>
      </c>
      <c r="G120" s="145">
        <v>17.2</v>
      </c>
      <c r="H120" s="145">
        <v>91</v>
      </c>
      <c r="I120" s="145">
        <v>0.9</v>
      </c>
      <c r="J120" s="137">
        <v>243</v>
      </c>
    </row>
    <row r="121" spans="1:10" x14ac:dyDescent="0.2">
      <c r="A121" s="142" t="e">
        <f t="shared" si="11"/>
        <v>#REF!</v>
      </c>
      <c r="B121" s="143">
        <v>1.25</v>
      </c>
      <c r="D121" s="223">
        <v>44701.166666666664</v>
      </c>
      <c r="E121" s="144">
        <v>764.08994764554984</v>
      </c>
      <c r="F121" s="144"/>
      <c r="G121" s="145">
        <v>17.100000000000001</v>
      </c>
      <c r="H121" s="145">
        <v>91</v>
      </c>
      <c r="I121" s="145">
        <v>0.9</v>
      </c>
      <c r="J121" s="137">
        <v>208</v>
      </c>
    </row>
    <row r="122" spans="1:10" x14ac:dyDescent="0.2">
      <c r="A122" s="142" t="e">
        <f t="shared" si="11"/>
        <v>#REF!</v>
      </c>
      <c r="B122" s="143">
        <v>1.2916666666666701</v>
      </c>
      <c r="D122" s="223">
        <v>44701.208333333336</v>
      </c>
      <c r="E122" s="144">
        <v>764.23996039663371</v>
      </c>
      <c r="F122" s="144">
        <v>0</v>
      </c>
      <c r="G122" s="145">
        <v>17</v>
      </c>
      <c r="H122" s="145">
        <v>92</v>
      </c>
      <c r="I122" s="145">
        <v>0.9</v>
      </c>
      <c r="J122" s="137">
        <v>248</v>
      </c>
    </row>
    <row r="123" spans="1:10" x14ac:dyDescent="0.2">
      <c r="A123" s="142" t="e">
        <f t="shared" si="11"/>
        <v>#REF!</v>
      </c>
      <c r="B123" s="143">
        <v>1.3333333333333299</v>
      </c>
      <c r="D123" s="223">
        <v>44701.25</v>
      </c>
      <c r="E123" s="144">
        <v>764.76500502542717</v>
      </c>
      <c r="F123" s="144">
        <v>0</v>
      </c>
      <c r="G123" s="145">
        <v>16.8</v>
      </c>
      <c r="H123" s="145">
        <v>92</v>
      </c>
      <c r="I123" s="145">
        <v>0.9</v>
      </c>
    </row>
    <row r="124" spans="1:10" x14ac:dyDescent="0.2">
      <c r="A124" s="142" t="e">
        <f t="shared" si="11"/>
        <v>#REF!</v>
      </c>
      <c r="B124" s="143">
        <v>1.375</v>
      </c>
      <c r="D124" s="223">
        <v>44701.291666666664</v>
      </c>
      <c r="E124" s="144">
        <v>765.36505602976251</v>
      </c>
      <c r="F124" s="144">
        <v>0</v>
      </c>
      <c r="G124" s="145">
        <v>16.7</v>
      </c>
      <c r="H124" s="145">
        <v>92</v>
      </c>
      <c r="I124" s="145">
        <v>1.3</v>
      </c>
      <c r="J124" s="137">
        <v>220</v>
      </c>
    </row>
    <row r="125" spans="1:10" x14ac:dyDescent="0.2">
      <c r="A125" s="142" t="e">
        <f t="shared" si="11"/>
        <v>#REF!</v>
      </c>
      <c r="B125" s="143">
        <v>1.4166666666666701</v>
      </c>
      <c r="D125" s="223">
        <v>44701.333333333336</v>
      </c>
      <c r="E125" s="144">
        <v>765.96510703409785</v>
      </c>
      <c r="F125" s="144">
        <v>0</v>
      </c>
      <c r="G125" s="145">
        <v>16.7</v>
      </c>
      <c r="H125" s="145">
        <v>92</v>
      </c>
      <c r="I125" s="145">
        <v>1.3</v>
      </c>
      <c r="J125" s="137">
        <v>235</v>
      </c>
    </row>
    <row r="126" spans="1:10" x14ac:dyDescent="0.2">
      <c r="A126" s="142" t="e">
        <f t="shared" si="11"/>
        <v>#REF!</v>
      </c>
      <c r="B126" s="143">
        <v>1.4583333333333299</v>
      </c>
      <c r="D126" s="223">
        <v>44701.375</v>
      </c>
      <c r="E126" s="318">
        <v>766.11511978518172</v>
      </c>
      <c r="F126" s="144">
        <v>0</v>
      </c>
      <c r="G126" s="145">
        <v>16.8</v>
      </c>
      <c r="H126" s="145">
        <v>93</v>
      </c>
      <c r="I126" s="145">
        <v>1.3</v>
      </c>
      <c r="J126" s="137">
        <v>185</v>
      </c>
    </row>
    <row r="127" spans="1:10" x14ac:dyDescent="0.2">
      <c r="A127" s="142" t="e">
        <f t="shared" si="11"/>
        <v>#REF!</v>
      </c>
      <c r="B127" s="143">
        <v>1.49999999999999</v>
      </c>
      <c r="D127" s="223">
        <v>44701.416666666664</v>
      </c>
      <c r="E127" s="144">
        <v>766.19012616072359</v>
      </c>
      <c r="F127" s="144">
        <v>0</v>
      </c>
      <c r="G127" s="145">
        <v>16.899999999999999</v>
      </c>
      <c r="H127" s="145">
        <v>91</v>
      </c>
      <c r="I127" s="145">
        <v>2.2000000000000002</v>
      </c>
      <c r="J127" s="137">
        <v>185</v>
      </c>
    </row>
    <row r="128" spans="1:10" x14ac:dyDescent="0.2">
      <c r="A128" s="142" t="e">
        <f t="shared" si="11"/>
        <v>#REF!</v>
      </c>
      <c r="B128" s="143">
        <v>1.5416666666666501</v>
      </c>
      <c r="D128" s="223">
        <v>44701.458333333336</v>
      </c>
      <c r="E128" s="144">
        <v>766.11511978518172</v>
      </c>
      <c r="F128" s="144">
        <v>0</v>
      </c>
      <c r="G128" s="145">
        <v>17.2</v>
      </c>
      <c r="H128" s="145">
        <v>91</v>
      </c>
      <c r="I128" s="145">
        <v>1.8</v>
      </c>
      <c r="J128" s="137">
        <v>245</v>
      </c>
    </row>
    <row r="129" spans="1:16" hidden="1" x14ac:dyDescent="0.2">
      <c r="A129" s="142" t="e">
        <f t="shared" si="11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6" x14ac:dyDescent="0.2">
      <c r="D130" s="220" t="s">
        <v>165</v>
      </c>
      <c r="E130" s="147">
        <f>AVERAGE(E105:E128)</f>
        <v>765.08082134349831</v>
      </c>
      <c r="F130" s="147">
        <f>AVERAGE(F105:F128)</f>
        <v>0</v>
      </c>
      <c r="G130" s="147">
        <f>AVERAGE(G105:G128)</f>
        <v>18.18</v>
      </c>
      <c r="H130" s="147">
        <f>AVERAGE(H105:H128)</f>
        <v>87.3</v>
      </c>
      <c r="I130" s="147">
        <f>AVERAGE(I105:I128)</f>
        <v>1.7949999999999995</v>
      </c>
      <c r="L130">
        <f>MIN(E105:E128)</f>
        <v>764.01494127000797</v>
      </c>
      <c r="M130">
        <f>MIN(F105:F128)</f>
        <v>0</v>
      </c>
      <c r="N130">
        <f>MIN(G105:G128)</f>
        <v>16.7</v>
      </c>
      <c r="O130">
        <f>MIN(H105:H128)</f>
        <v>78</v>
      </c>
      <c r="P130">
        <f>MIN(I105:I128)</f>
        <v>0.9</v>
      </c>
    </row>
    <row r="131" spans="1:16" x14ac:dyDescent="0.2">
      <c r="D131" s="314"/>
      <c r="E131" s="314"/>
      <c r="F131" s="314"/>
      <c r="G131" s="314"/>
      <c r="H131" s="314"/>
      <c r="I131" s="314"/>
    </row>
    <row r="132" spans="1:16" ht="13.15" customHeight="1" x14ac:dyDescent="0.2">
      <c r="D132" s="328" t="s">
        <v>166</v>
      </c>
      <c r="E132" s="328"/>
      <c r="F132" s="328"/>
      <c r="G132" s="328"/>
      <c r="H132" s="328"/>
      <c r="I132" s="328"/>
    </row>
    <row r="133" spans="1:16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6" ht="13.9" customHeight="1" x14ac:dyDescent="0.2">
      <c r="A134" s="142" t="e">
        <f>#REF!+1</f>
        <v>#REF!</v>
      </c>
      <c r="B134" s="143">
        <v>0.625</v>
      </c>
      <c r="D134" s="223">
        <v>44701.5</v>
      </c>
      <c r="E134" s="144">
        <v>765.74008790747212</v>
      </c>
      <c r="F134" s="144">
        <v>0</v>
      </c>
      <c r="G134" s="145">
        <v>17.899999999999999</v>
      </c>
      <c r="H134" s="145">
        <v>88</v>
      </c>
      <c r="I134" s="145">
        <v>1.3</v>
      </c>
      <c r="J134" s="137">
        <v>252</v>
      </c>
    </row>
    <row r="135" spans="1:16" x14ac:dyDescent="0.2">
      <c r="A135" s="142" t="e">
        <f>A134</f>
        <v>#REF!</v>
      </c>
      <c r="B135" s="143">
        <v>0.66666666666666696</v>
      </c>
      <c r="D135" s="223">
        <v>44701.541666666664</v>
      </c>
      <c r="E135" s="144">
        <v>765.36505602976251</v>
      </c>
      <c r="F135" s="144">
        <v>0</v>
      </c>
      <c r="G135" s="145">
        <v>18.2</v>
      </c>
      <c r="H135" s="145">
        <v>87</v>
      </c>
      <c r="I135" s="145">
        <v>1.8</v>
      </c>
      <c r="J135" s="137">
        <v>209</v>
      </c>
    </row>
    <row r="136" spans="1:16" x14ac:dyDescent="0.2">
      <c r="A136" s="142"/>
      <c r="B136" s="143"/>
      <c r="D136" s="223">
        <v>44701.583333333336</v>
      </c>
      <c r="E136" s="144">
        <v>764.91501777651092</v>
      </c>
      <c r="F136" s="144">
        <v>0</v>
      </c>
      <c r="G136" s="145">
        <v>18.600000000000001</v>
      </c>
      <c r="H136" s="145">
        <v>84</v>
      </c>
      <c r="I136" s="145">
        <v>2.2000000000000002</v>
      </c>
      <c r="J136" s="137">
        <v>229</v>
      </c>
    </row>
    <row r="137" spans="1:16" x14ac:dyDescent="0.2">
      <c r="A137" s="142" t="e">
        <f>A135</f>
        <v>#REF!</v>
      </c>
      <c r="B137" s="143">
        <v>0.70833333333333304</v>
      </c>
      <c r="D137" s="223">
        <v>44701.625</v>
      </c>
      <c r="E137" s="144">
        <v>764.53998589880132</v>
      </c>
      <c r="F137" s="144">
        <v>0</v>
      </c>
      <c r="G137" s="145">
        <v>18.3</v>
      </c>
      <c r="H137" s="145">
        <v>85</v>
      </c>
      <c r="I137" s="145">
        <v>2.2000000000000002</v>
      </c>
    </row>
    <row r="138" spans="1:16" x14ac:dyDescent="0.2">
      <c r="A138" s="142" t="e">
        <f t="shared" ref="A138:A158" si="12">A137</f>
        <v>#REF!</v>
      </c>
      <c r="B138" s="143">
        <v>0.75</v>
      </c>
      <c r="D138" s="223">
        <v>44701.666666666664</v>
      </c>
      <c r="E138" s="144">
        <v>764.23996039663371</v>
      </c>
      <c r="F138" s="144">
        <v>0</v>
      </c>
      <c r="G138" s="145">
        <v>18.3</v>
      </c>
      <c r="H138" s="145">
        <v>85</v>
      </c>
      <c r="I138" s="145">
        <v>1.3</v>
      </c>
      <c r="J138" s="137">
        <v>247</v>
      </c>
    </row>
    <row r="139" spans="1:16" x14ac:dyDescent="0.2">
      <c r="A139" s="142" t="e">
        <f t="shared" si="12"/>
        <v>#REF!</v>
      </c>
      <c r="B139" s="143">
        <v>0.79166666666666596</v>
      </c>
      <c r="D139" s="223">
        <v>44701.708333333336</v>
      </c>
      <c r="E139" s="144">
        <v>764.31496677217558</v>
      </c>
      <c r="F139" s="144">
        <v>0</v>
      </c>
      <c r="G139" s="145">
        <v>17.899999999999999</v>
      </c>
      <c r="H139" s="145">
        <v>85</v>
      </c>
      <c r="I139" s="145">
        <v>1.3</v>
      </c>
      <c r="J139" s="137">
        <v>239</v>
      </c>
    </row>
    <row r="140" spans="1:16" x14ac:dyDescent="0.2">
      <c r="A140" s="142" t="e">
        <f t="shared" si="12"/>
        <v>#REF!</v>
      </c>
      <c r="B140" s="143">
        <v>0.83333333333333304</v>
      </c>
      <c r="D140" s="223">
        <v>44701.75</v>
      </c>
      <c r="E140" s="144">
        <v>764.61499227434331</v>
      </c>
      <c r="F140" s="144">
        <v>0</v>
      </c>
      <c r="G140" s="145">
        <v>17.100000000000001</v>
      </c>
      <c r="H140" s="145">
        <v>88</v>
      </c>
      <c r="I140" s="145">
        <v>1.3</v>
      </c>
      <c r="J140" s="137">
        <v>245</v>
      </c>
    </row>
    <row r="141" spans="1:16" x14ac:dyDescent="0.2">
      <c r="A141" s="142" t="e">
        <f t="shared" si="12"/>
        <v>#REF!</v>
      </c>
      <c r="B141" s="143">
        <v>0.875</v>
      </c>
      <c r="D141" s="223">
        <v>44701.791666666664</v>
      </c>
      <c r="E141" s="144"/>
      <c r="F141" s="144"/>
      <c r="G141" s="145"/>
      <c r="H141" s="145"/>
      <c r="I141" s="145"/>
      <c r="J141" s="137">
        <v>240</v>
      </c>
    </row>
    <row r="142" spans="1:16" x14ac:dyDescent="0.2">
      <c r="A142" s="142" t="e">
        <f t="shared" si="12"/>
        <v>#REF!</v>
      </c>
      <c r="B142" s="143">
        <v>0.91666666666666596</v>
      </c>
      <c r="D142" s="223">
        <v>44701.833333333336</v>
      </c>
      <c r="E142" s="144">
        <v>765.36505602976251</v>
      </c>
      <c r="F142" s="144">
        <v>0</v>
      </c>
      <c r="G142" s="145">
        <v>16.899999999999999</v>
      </c>
      <c r="H142" s="145">
        <v>88</v>
      </c>
      <c r="I142" s="145">
        <v>1.3</v>
      </c>
      <c r="J142" s="137">
        <v>245</v>
      </c>
    </row>
    <row r="143" spans="1:16" x14ac:dyDescent="0.2">
      <c r="A143" s="142" t="e">
        <f t="shared" si="12"/>
        <v>#REF!</v>
      </c>
      <c r="B143" s="143">
        <v>0.95833333333333304</v>
      </c>
      <c r="D143" s="223">
        <v>44701.875</v>
      </c>
      <c r="E143" s="144">
        <v>765.59007515638825</v>
      </c>
      <c r="F143" s="144">
        <v>0</v>
      </c>
      <c r="G143" s="145">
        <v>16.7</v>
      </c>
      <c r="H143" s="145">
        <v>90</v>
      </c>
      <c r="I143" s="145">
        <v>0.9</v>
      </c>
      <c r="J143" s="137">
        <v>229</v>
      </c>
    </row>
    <row r="144" spans="1:16" x14ac:dyDescent="0.2">
      <c r="A144" s="142" t="e">
        <f t="shared" si="12"/>
        <v>#REF!</v>
      </c>
      <c r="B144" s="143">
        <v>1</v>
      </c>
      <c r="D144" s="223">
        <v>44701.916666666664</v>
      </c>
      <c r="E144" s="144">
        <v>765.66508153193013</v>
      </c>
      <c r="F144" s="144">
        <v>0</v>
      </c>
      <c r="G144" s="145">
        <v>16.600000000000001</v>
      </c>
      <c r="H144" s="145">
        <v>90</v>
      </c>
      <c r="I144" s="145">
        <v>0.4</v>
      </c>
      <c r="J144" s="137">
        <v>255</v>
      </c>
    </row>
    <row r="145" spans="1:16" x14ac:dyDescent="0.2">
      <c r="A145" s="142" t="e">
        <f t="shared" si="12"/>
        <v>#REF!</v>
      </c>
      <c r="B145" s="143">
        <v>1.0416666666666701</v>
      </c>
      <c r="D145" s="223">
        <v>44701.958333333336</v>
      </c>
      <c r="E145" s="144">
        <v>765.81509428301399</v>
      </c>
      <c r="F145" s="144">
        <v>0</v>
      </c>
      <c r="G145" s="145">
        <v>16.5</v>
      </c>
      <c r="H145" s="145">
        <v>90</v>
      </c>
      <c r="I145" s="145">
        <v>0</v>
      </c>
      <c r="J145" s="137">
        <v>247</v>
      </c>
    </row>
    <row r="146" spans="1:16" x14ac:dyDescent="0.2">
      <c r="A146" s="142" t="e">
        <f t="shared" si="12"/>
        <v>#REF!</v>
      </c>
      <c r="B146" s="143">
        <v>1.0833333333333299</v>
      </c>
      <c r="D146" s="223">
        <v>44702</v>
      </c>
      <c r="E146" s="144">
        <v>765.81509428301399</v>
      </c>
      <c r="F146" s="144">
        <v>0</v>
      </c>
      <c r="G146" s="145">
        <v>16.5</v>
      </c>
      <c r="H146" s="145">
        <v>90</v>
      </c>
      <c r="I146" s="145">
        <v>0.4</v>
      </c>
      <c r="J146" s="137">
        <v>233</v>
      </c>
    </row>
    <row r="147" spans="1:16" x14ac:dyDescent="0.2">
      <c r="A147" s="142" t="e">
        <f t="shared" si="12"/>
        <v>#REF!</v>
      </c>
      <c r="B147" s="143">
        <v>1.125</v>
      </c>
      <c r="D147" s="223">
        <v>44702.041666666664</v>
      </c>
      <c r="E147" s="144">
        <v>765.66508153193013</v>
      </c>
      <c r="F147" s="144">
        <v>0</v>
      </c>
      <c r="G147" s="145">
        <v>16.3</v>
      </c>
      <c r="H147" s="145">
        <v>91</v>
      </c>
      <c r="I147" s="145">
        <v>0</v>
      </c>
      <c r="J147" s="137">
        <v>227</v>
      </c>
    </row>
    <row r="148" spans="1:16" x14ac:dyDescent="0.2">
      <c r="A148" s="142" t="e">
        <f t="shared" si="12"/>
        <v>#REF!</v>
      </c>
      <c r="B148" s="143">
        <v>1.1666666666666701</v>
      </c>
      <c r="D148" s="223">
        <v>44702.083333333336</v>
      </c>
      <c r="E148" s="144">
        <v>765.29004965422052</v>
      </c>
      <c r="F148" s="144">
        <v>0</v>
      </c>
      <c r="G148" s="145">
        <v>16.2</v>
      </c>
      <c r="H148" s="145">
        <v>91</v>
      </c>
      <c r="I148" s="145">
        <v>0</v>
      </c>
      <c r="J148" s="137">
        <v>206</v>
      </c>
    </row>
    <row r="149" spans="1:16" x14ac:dyDescent="0.2">
      <c r="A149" s="142" t="e">
        <f t="shared" si="12"/>
        <v>#REF!</v>
      </c>
      <c r="B149" s="143">
        <v>1.2083333333333299</v>
      </c>
      <c r="D149" s="223">
        <v>44702.125</v>
      </c>
      <c r="E149" s="144">
        <v>765.14003690313677</v>
      </c>
      <c r="F149" s="144">
        <v>0</v>
      </c>
      <c r="G149" s="145">
        <v>16.2</v>
      </c>
      <c r="H149" s="145">
        <v>91</v>
      </c>
      <c r="I149" s="145">
        <v>1.3</v>
      </c>
      <c r="J149" s="137">
        <v>271</v>
      </c>
    </row>
    <row r="150" spans="1:16" x14ac:dyDescent="0.2">
      <c r="A150" s="142" t="e">
        <f t="shared" si="12"/>
        <v>#REF!</v>
      </c>
      <c r="B150" s="143">
        <v>1.25</v>
      </c>
      <c r="D150" s="223">
        <v>44702.166666666664</v>
      </c>
      <c r="E150" s="144">
        <v>765.29004965422052</v>
      </c>
      <c r="F150" s="144">
        <v>0</v>
      </c>
      <c r="G150" s="145">
        <v>16.100000000000001</v>
      </c>
      <c r="H150" s="145">
        <v>91</v>
      </c>
      <c r="I150" s="145">
        <v>0.9</v>
      </c>
      <c r="J150" s="137">
        <v>245</v>
      </c>
    </row>
    <row r="151" spans="1:16" x14ac:dyDescent="0.2">
      <c r="A151" s="142" t="e">
        <f t="shared" si="12"/>
        <v>#REF!</v>
      </c>
      <c r="B151" s="143">
        <v>1.2916666666666701</v>
      </c>
      <c r="D151" s="223">
        <v>44702.208333333336</v>
      </c>
      <c r="E151" s="144">
        <v>765.51506878084638</v>
      </c>
      <c r="F151" s="144">
        <v>0</v>
      </c>
      <c r="G151" s="145">
        <v>16.100000000000001</v>
      </c>
      <c r="H151" s="145">
        <v>92</v>
      </c>
      <c r="I151" s="145">
        <v>0.9</v>
      </c>
      <c r="J151" s="137">
        <v>227</v>
      </c>
    </row>
    <row r="152" spans="1:16" x14ac:dyDescent="0.2">
      <c r="A152" s="142" t="e">
        <f t="shared" si="12"/>
        <v>#REF!</v>
      </c>
      <c r="B152" s="143">
        <v>1.3333333333333299</v>
      </c>
      <c r="D152" s="223">
        <v>44702.25</v>
      </c>
      <c r="E152" s="318">
        <v>765.66508153193013</v>
      </c>
      <c r="F152" s="144">
        <v>0</v>
      </c>
      <c r="G152" s="145">
        <v>15.9</v>
      </c>
      <c r="H152" s="145">
        <v>92</v>
      </c>
      <c r="I152" s="145">
        <v>0.4</v>
      </c>
      <c r="J152" s="137">
        <v>207</v>
      </c>
    </row>
    <row r="153" spans="1:16" x14ac:dyDescent="0.2">
      <c r="A153" s="142" t="e">
        <f t="shared" si="12"/>
        <v>#REF!</v>
      </c>
      <c r="B153" s="143">
        <v>1.375</v>
      </c>
      <c r="D153" s="223">
        <v>44702.291666666664</v>
      </c>
      <c r="E153" s="144">
        <v>766.04011340963973</v>
      </c>
      <c r="F153" s="144">
        <v>0</v>
      </c>
      <c r="G153" s="145">
        <v>15.9</v>
      </c>
      <c r="H153" s="145">
        <v>92</v>
      </c>
      <c r="I153" s="145">
        <v>1.3</v>
      </c>
    </row>
    <row r="154" spans="1:16" x14ac:dyDescent="0.2">
      <c r="A154" s="142" t="e">
        <f t="shared" si="12"/>
        <v>#REF!</v>
      </c>
      <c r="B154" s="143">
        <v>1.4166666666666701</v>
      </c>
      <c r="D154" s="223">
        <v>44702.333333333336</v>
      </c>
      <c r="E154" s="321">
        <v>766.64016441397519</v>
      </c>
      <c r="F154" s="321">
        <v>0</v>
      </c>
      <c r="G154" s="321">
        <v>16.100000000000001</v>
      </c>
      <c r="H154" s="321">
        <v>92</v>
      </c>
      <c r="I154" s="321">
        <v>1.3</v>
      </c>
      <c r="J154" s="137">
        <v>245</v>
      </c>
    </row>
    <row r="155" spans="1:16" x14ac:dyDescent="0.2">
      <c r="A155" s="142" t="e">
        <f t="shared" si="12"/>
        <v>#REF!</v>
      </c>
      <c r="B155" s="143">
        <v>1.4583333333333299</v>
      </c>
      <c r="D155" s="223">
        <v>44702.375</v>
      </c>
      <c r="E155" s="144">
        <v>767.16520904276854</v>
      </c>
      <c r="F155" s="144">
        <v>0</v>
      </c>
      <c r="G155" s="145">
        <v>16.3</v>
      </c>
      <c r="H155" s="145">
        <v>92</v>
      </c>
      <c r="I155" s="145">
        <v>1.3</v>
      </c>
      <c r="J155" s="137">
        <v>149</v>
      </c>
    </row>
    <row r="156" spans="1:16" x14ac:dyDescent="0.2">
      <c r="A156" s="142" t="e">
        <f t="shared" si="12"/>
        <v>#REF!</v>
      </c>
      <c r="B156" s="143">
        <v>1.49999999999999</v>
      </c>
      <c r="D156" s="223">
        <v>44702.416666666664</v>
      </c>
      <c r="E156" s="144">
        <v>767.24021541831053</v>
      </c>
      <c r="F156" s="144">
        <v>0</v>
      </c>
      <c r="G156" s="145">
        <v>16.7</v>
      </c>
      <c r="H156" s="145">
        <v>91</v>
      </c>
      <c r="I156" s="145">
        <v>2.7</v>
      </c>
      <c r="J156" s="137">
        <v>237</v>
      </c>
    </row>
    <row r="157" spans="1:16" x14ac:dyDescent="0.2">
      <c r="A157" s="142" t="e">
        <f t="shared" si="12"/>
        <v>#REF!</v>
      </c>
      <c r="B157" s="143">
        <v>1.5416666666666501</v>
      </c>
      <c r="D157" s="223">
        <v>44702.458333333336</v>
      </c>
      <c r="E157" s="144">
        <v>766.86518354060092</v>
      </c>
      <c r="F157" s="144">
        <v>0</v>
      </c>
      <c r="G157" s="145">
        <v>17.2</v>
      </c>
      <c r="H157" s="145">
        <v>90</v>
      </c>
      <c r="I157" s="145">
        <v>3.1</v>
      </c>
      <c r="J157" s="137">
        <v>202</v>
      </c>
    </row>
    <row r="158" spans="1:16" hidden="1" x14ac:dyDescent="0.2">
      <c r="A158" s="142" t="e">
        <f t="shared" si="12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6" x14ac:dyDescent="0.2">
      <c r="D159" s="281" t="s">
        <v>167</v>
      </c>
      <c r="E159" s="147">
        <f>AVERAGE(E134:E157)</f>
        <v>765.58681400962564</v>
      </c>
      <c r="F159" s="147">
        <f>AVERAGE(F134:F157)</f>
        <v>0</v>
      </c>
      <c r="G159" s="147">
        <f>AVERAGE(G134:G157)</f>
        <v>16.891304347826086</v>
      </c>
      <c r="H159" s="147">
        <f>AVERAGE(H134:H157)</f>
        <v>89.347826086956516</v>
      </c>
      <c r="I159" s="147">
        <f>AVERAGE(I134:I157)</f>
        <v>1.2000000000000002</v>
      </c>
      <c r="L159">
        <f>MIN(E134:E157)</f>
        <v>764.23996039663371</v>
      </c>
      <c r="M159">
        <f>MIN(F134:F157)</f>
        <v>0</v>
      </c>
      <c r="N159">
        <f>MIN(G134:G157)</f>
        <v>15.9</v>
      </c>
      <c r="O159">
        <f>MIN(H134:H157)</f>
        <v>84</v>
      </c>
      <c r="P159">
        <f>MIN(I134:I157)</f>
        <v>0</v>
      </c>
    </row>
    <row r="160" spans="1:16" x14ac:dyDescent="0.2">
      <c r="D160" s="332" t="s">
        <v>268</v>
      </c>
      <c r="E160" s="333"/>
      <c r="F160" s="333"/>
      <c r="G160" s="333"/>
      <c r="H160" s="333"/>
      <c r="I160" s="333"/>
    </row>
    <row r="161" spans="4:9" hidden="1" x14ac:dyDescent="0.2">
      <c r="D161" s="328" t="s">
        <v>266</v>
      </c>
      <c r="E161" s="328"/>
      <c r="F161" s="328"/>
      <c r="G161" s="328"/>
      <c r="H161" s="328"/>
      <c r="I161" s="328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2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32"/>
      <c r="E189" s="333"/>
      <c r="F189" s="333"/>
      <c r="G189" s="333"/>
      <c r="H189" s="333"/>
      <c r="I189" s="333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D161:I161"/>
    <mergeCell ref="D189:I189"/>
    <mergeCell ref="D160:I160"/>
    <mergeCell ref="D103:I103"/>
    <mergeCell ref="D132:I132"/>
    <mergeCell ref="E1:I4"/>
    <mergeCell ref="D45:I45"/>
    <mergeCell ref="D74:I74"/>
    <mergeCell ref="H12:I12"/>
    <mergeCell ref="H14:I14"/>
    <mergeCell ref="D16:I16"/>
    <mergeCell ref="D10:I10"/>
    <mergeCell ref="E6:J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" zoomScale="90" zoomScaleNormal="100" zoomScaleSheetLayoutView="90" workbookViewId="0">
      <selection activeCell="T40" sqref="S40:T40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9"/>
      <c r="C2" s="339"/>
      <c r="D2" s="339"/>
      <c r="E2" s="339"/>
      <c r="F2" s="322" t="s">
        <v>174</v>
      </c>
      <c r="G2" s="322"/>
      <c r="H2" s="322"/>
      <c r="I2" s="322"/>
      <c r="J2" s="322"/>
      <c r="K2" s="322"/>
      <c r="L2" s="322"/>
      <c r="M2" s="322"/>
      <c r="N2" s="322"/>
      <c r="O2" s="323"/>
    </row>
    <row r="3" spans="1:18" ht="16.5" customHeight="1" x14ac:dyDescent="0.2">
      <c r="A3" s="52"/>
      <c r="B3" s="340"/>
      <c r="C3" s="340"/>
      <c r="D3" s="340"/>
      <c r="E3" s="340"/>
      <c r="F3" s="324"/>
      <c r="G3" s="324"/>
      <c r="H3" s="324"/>
      <c r="I3" s="324"/>
      <c r="J3" s="324"/>
      <c r="K3" s="324"/>
      <c r="L3" s="324"/>
      <c r="M3" s="324"/>
      <c r="N3" s="324"/>
      <c r="O3" s="325"/>
    </row>
    <row r="4" spans="1:18" ht="16.5" customHeight="1" x14ac:dyDescent="0.2">
      <c r="A4" s="52"/>
      <c r="B4" s="340"/>
      <c r="C4" s="340"/>
      <c r="D4" s="340"/>
      <c r="E4" s="340"/>
      <c r="F4" s="324"/>
      <c r="G4" s="324"/>
      <c r="H4" s="324"/>
      <c r="I4" s="324"/>
      <c r="J4" s="324"/>
      <c r="K4" s="324"/>
      <c r="L4" s="324"/>
      <c r="M4" s="324"/>
      <c r="N4" s="324"/>
      <c r="O4" s="325"/>
    </row>
    <row r="5" spans="1:18" ht="16.5" customHeight="1" thickBot="1" x14ac:dyDescent="0.25">
      <c r="A5" s="52"/>
      <c r="B5" s="341"/>
      <c r="C5" s="341"/>
      <c r="D5" s="341"/>
      <c r="E5" s="341"/>
      <c r="F5" s="326"/>
      <c r="G5" s="326"/>
      <c r="H5" s="326"/>
      <c r="I5" s="326"/>
      <c r="J5" s="326"/>
      <c r="K5" s="326"/>
      <c r="L5" s="326"/>
      <c r="M5" s="326"/>
      <c r="N5" s="326"/>
      <c r="O5" s="327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43" t="s">
        <v>182</v>
      </c>
      <c r="C7" s="343"/>
      <c r="D7" s="331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MAYO DE 2022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43" t="s">
        <v>214</v>
      </c>
      <c r="C9" s="343"/>
      <c r="D9" s="345" t="str">
        <f>+'A.2.1. Promedio meteorologia'!E8</f>
        <v>CA-VMP-10</v>
      </c>
      <c r="E9" s="345"/>
      <c r="F9" s="343" t="s">
        <v>183</v>
      </c>
      <c r="G9" s="343"/>
      <c r="H9" s="344" t="str">
        <f>+'A.2.1. Promedio meteorologia'!H8</f>
        <v>0001-5-2022-411</v>
      </c>
      <c r="I9" s="344"/>
      <c r="J9" s="346" t="s">
        <v>170</v>
      </c>
      <c r="K9" s="346"/>
      <c r="L9" s="346"/>
      <c r="M9" s="346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42" t="s">
        <v>134</v>
      </c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44697.472222222219</v>
      </c>
      <c r="E13" s="110"/>
      <c r="F13" s="108" t="s">
        <v>4</v>
      </c>
      <c r="G13" s="109">
        <v>44698.45</v>
      </c>
      <c r="H13" s="111"/>
      <c r="I13" s="108" t="s">
        <v>5</v>
      </c>
      <c r="J13" s="338">
        <f>G13-D13</f>
        <v>0.97777777777810115</v>
      </c>
      <c r="K13" s="338"/>
      <c r="L13" s="112" t="s">
        <v>6</v>
      </c>
      <c r="M13" s="113">
        <f>$J13*60*24</f>
        <v>1408.0000000004657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6" t="s">
        <v>12</v>
      </c>
      <c r="C15" s="336"/>
      <c r="D15" s="336"/>
      <c r="E15" s="122">
        <f>J13</f>
        <v>0.97777777777810115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35" t="s">
        <v>11</v>
      </c>
      <c r="C17" s="335"/>
      <c r="D17" s="335"/>
      <c r="E17" s="128">
        <f>'A.2.1. Promedio meteorologia'!G43</f>
        <v>17.760869565217394</v>
      </c>
      <c r="F17" s="335" t="s">
        <v>65</v>
      </c>
      <c r="G17" s="335"/>
      <c r="H17" s="128">
        <f>'A.2.1. Promedio meteorologia'!E43</f>
        <v>764.74217699808821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44698.482638888891</v>
      </c>
      <c r="E20" s="110"/>
      <c r="F20" s="108" t="s">
        <v>4</v>
      </c>
      <c r="G20" s="109">
        <v>44699.477777777778</v>
      </c>
      <c r="H20" s="111"/>
      <c r="I20" s="108" t="s">
        <v>5</v>
      </c>
      <c r="J20" s="338">
        <f>G20-D20</f>
        <v>0.99513888888759539</v>
      </c>
      <c r="K20" s="338"/>
      <c r="L20" s="112" t="s">
        <v>6</v>
      </c>
      <c r="M20" s="113">
        <f>$J20*60*24</f>
        <v>1432.9999999981374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6" t="s">
        <v>12</v>
      </c>
      <c r="C22" s="336"/>
      <c r="D22" s="336"/>
      <c r="E22" s="122">
        <f>J20</f>
        <v>0.99513888888759539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35" t="s">
        <v>11</v>
      </c>
      <c r="C24" s="335"/>
      <c r="D24" s="335"/>
      <c r="E24" s="128">
        <f>'A.2.1. Promedio meteorologia'!G72</f>
        <v>17.335999999999999</v>
      </c>
      <c r="F24" s="335" t="s">
        <v>65</v>
      </c>
      <c r="G24" s="335"/>
      <c r="H24" s="128">
        <f>'A.2.1. Promedio meteorologia'!E72</f>
        <v>766.54715650830315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44699.513888888891</v>
      </c>
      <c r="E27" s="110"/>
      <c r="F27" s="108" t="s">
        <v>4</v>
      </c>
      <c r="G27" s="109">
        <v>44700.472222222219</v>
      </c>
      <c r="H27" s="111"/>
      <c r="I27" s="108" t="s">
        <v>5</v>
      </c>
      <c r="J27" s="338">
        <f>G27-D27</f>
        <v>0.95833333332848269</v>
      </c>
      <c r="K27" s="338"/>
      <c r="L27" s="112" t="s">
        <v>6</v>
      </c>
      <c r="M27" s="113">
        <f>$J27*60*24</f>
        <v>1379.9999999930151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6" t="s">
        <v>12</v>
      </c>
      <c r="C29" s="336"/>
      <c r="D29" s="336"/>
      <c r="E29" s="122">
        <f>J27</f>
        <v>0.95833333332848269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35" t="s">
        <v>11</v>
      </c>
      <c r="C31" s="335"/>
      <c r="D31" s="335"/>
      <c r="E31" s="128">
        <f>'A.2.1. Promedio meteorologia'!G101</f>
        <v>17.227272727272727</v>
      </c>
      <c r="F31" s="335" t="s">
        <v>65</v>
      </c>
      <c r="G31" s="335"/>
      <c r="H31" s="128">
        <f>'A.2.1. Promedio meteorologia'!E101</f>
        <v>766.50378918571721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44700.489583333336</v>
      </c>
      <c r="E34" s="110"/>
      <c r="F34" s="108" t="s">
        <v>4</v>
      </c>
      <c r="G34" s="109">
        <v>44701.458333333336</v>
      </c>
      <c r="H34" s="111"/>
      <c r="I34" s="108" t="s">
        <v>5</v>
      </c>
      <c r="J34" s="338">
        <f>G34-D34</f>
        <v>0.96875</v>
      </c>
      <c r="K34" s="338"/>
      <c r="L34" s="112" t="s">
        <v>6</v>
      </c>
      <c r="M34" s="113">
        <f>$J34*60*24</f>
        <v>1395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6" t="s">
        <v>12</v>
      </c>
      <c r="C36" s="336"/>
      <c r="D36" s="336"/>
      <c r="E36" s="122">
        <f>J34</f>
        <v>0.96875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35" t="s">
        <v>11</v>
      </c>
      <c r="C38" s="335"/>
      <c r="D38" s="335"/>
      <c r="E38" s="128">
        <f>'A.2.1. Promedio meteorologia'!G130</f>
        <v>18.18</v>
      </c>
      <c r="F38" s="335" t="s">
        <v>65</v>
      </c>
      <c r="G38" s="335"/>
      <c r="H38" s="128">
        <f>'A.2.1. Promedio meteorologia'!E130</f>
        <v>765.08082134349831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44701.513888888891</v>
      </c>
      <c r="E41" s="110"/>
      <c r="F41" s="108" t="s">
        <v>4</v>
      </c>
      <c r="G41" s="109">
        <v>44702.484027777777</v>
      </c>
      <c r="H41" s="111"/>
      <c r="I41" s="108" t="s">
        <v>5</v>
      </c>
      <c r="J41" s="338">
        <f>G41-D41</f>
        <v>0.97013888888614019</v>
      </c>
      <c r="K41" s="338"/>
      <c r="L41" s="112" t="s">
        <v>6</v>
      </c>
      <c r="M41" s="113">
        <f>$J41*60*24</f>
        <v>1396.9999999960419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6" t="s">
        <v>12</v>
      </c>
      <c r="C43" s="336"/>
      <c r="D43" s="336"/>
      <c r="E43" s="122">
        <f>J41</f>
        <v>0.97013888888614019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35" t="s">
        <v>11</v>
      </c>
      <c r="C45" s="335"/>
      <c r="D45" s="335"/>
      <c r="E45" s="128">
        <f>'A.2.1. Promedio meteorologia'!G159</f>
        <v>16.891304347826086</v>
      </c>
      <c r="F45" s="335" t="s">
        <v>65</v>
      </c>
      <c r="G45" s="335"/>
      <c r="H45" s="128">
        <f>'A.2.1. Promedio meteorologia'!E159</f>
        <v>765.58681400962564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3" t="s">
        <v>66</v>
      </c>
      <c r="D48" s="109"/>
      <c r="E48" s="110"/>
      <c r="F48" s="283" t="s">
        <v>4</v>
      </c>
      <c r="G48" s="109"/>
      <c r="H48" s="111"/>
      <c r="I48" s="283" t="s">
        <v>5</v>
      </c>
      <c r="J48" s="338">
        <f>G48-D48</f>
        <v>0</v>
      </c>
      <c r="K48" s="338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6" t="s">
        <v>12</v>
      </c>
      <c r="C50" s="336"/>
      <c r="D50" s="336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35" t="s">
        <v>11</v>
      </c>
      <c r="C52" s="335"/>
      <c r="D52" s="335"/>
      <c r="E52" s="128" t="e">
        <f>'A.2.1. Promedio meteorologia'!G188</f>
        <v>#DIV/0!</v>
      </c>
      <c r="F52" s="335" t="s">
        <v>65</v>
      </c>
      <c r="G52" s="335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37" t="s">
        <v>13</v>
      </c>
      <c r="C55" s="337"/>
      <c r="D55" s="337"/>
      <c r="E55" s="337"/>
      <c r="F55" s="337"/>
      <c r="G55" s="337"/>
      <c r="H55" s="337"/>
      <c r="I55" s="337"/>
      <c r="J55" s="337"/>
      <c r="K55" s="337"/>
      <c r="L55" s="337"/>
      <c r="M55" s="337"/>
      <c r="N55" s="337"/>
      <c r="O55" s="337"/>
    </row>
    <row r="56" spans="1:15" ht="35.25" customHeight="1" x14ac:dyDescent="0.2">
      <c r="A56" s="52"/>
      <c r="B56" s="334" t="s">
        <v>265</v>
      </c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32" zoomScale="80" zoomScaleNormal="80" zoomScaleSheetLayoutView="80" zoomScalePageLayoutView="40" workbookViewId="0">
      <selection activeCell="I29" sqref="I29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7"/>
      <c r="C2" s="348"/>
      <c r="D2" s="324" t="s">
        <v>206</v>
      </c>
      <c r="E2" s="324"/>
      <c r="F2" s="324"/>
      <c r="G2" s="324"/>
      <c r="H2" s="324"/>
      <c r="I2" s="324"/>
      <c r="J2" s="325"/>
      <c r="K2" s="54"/>
    </row>
    <row r="3" spans="1:15" ht="12.75" customHeight="1" x14ac:dyDescent="0.2">
      <c r="A3" s="52"/>
      <c r="B3" s="349"/>
      <c r="C3" s="350"/>
      <c r="D3" s="324"/>
      <c r="E3" s="324"/>
      <c r="F3" s="324"/>
      <c r="G3" s="324"/>
      <c r="H3" s="324"/>
      <c r="I3" s="324"/>
      <c r="J3" s="325"/>
      <c r="K3" s="54"/>
    </row>
    <row r="4" spans="1:15" ht="12.75" customHeight="1" x14ac:dyDescent="0.2">
      <c r="A4" s="52"/>
      <c r="B4" s="349"/>
      <c r="C4" s="350"/>
      <c r="D4" s="324"/>
      <c r="E4" s="324"/>
      <c r="F4" s="324"/>
      <c r="G4" s="324"/>
      <c r="H4" s="324"/>
      <c r="I4" s="324"/>
      <c r="J4" s="325"/>
      <c r="K4" s="150"/>
    </row>
    <row r="5" spans="1:15" ht="13.5" customHeight="1" thickBot="1" x14ac:dyDescent="0.25">
      <c r="A5" s="52"/>
      <c r="B5" s="351"/>
      <c r="C5" s="352"/>
      <c r="D5" s="324"/>
      <c r="E5" s="324"/>
      <c r="F5" s="324"/>
      <c r="G5" s="324"/>
      <c r="H5" s="324"/>
      <c r="I5" s="324"/>
      <c r="J5" s="325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3" t="s">
        <v>182</v>
      </c>
      <c r="C7" s="343"/>
      <c r="D7" s="375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MAYO DE 2022</v>
      </c>
      <c r="E7" s="375"/>
      <c r="F7" s="375"/>
      <c r="G7" s="375"/>
      <c r="H7" s="375"/>
      <c r="I7" s="375"/>
      <c r="J7" s="375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43" t="s">
        <v>214</v>
      </c>
      <c r="C9" s="343"/>
      <c r="D9" s="104" t="str">
        <f>'A.2.2. Promedio diarios (T y P)'!D9:D9</f>
        <v>CA-VMP-10</v>
      </c>
      <c r="E9" s="151"/>
      <c r="F9" s="343" t="s">
        <v>183</v>
      </c>
      <c r="G9" s="343"/>
      <c r="H9" s="103" t="str">
        <f>+'A.2.2. Promedio diarios (T y P)'!H9</f>
        <v>0001-5-2022-411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4" t="s">
        <v>15</v>
      </c>
      <c r="C11" s="374"/>
      <c r="D11" s="374"/>
      <c r="E11" s="374"/>
      <c r="F11" s="374"/>
      <c r="G11" s="374"/>
      <c r="H11" s="374"/>
      <c r="I11" s="374"/>
      <c r="J11" s="374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6" t="s">
        <v>17</v>
      </c>
      <c r="C13" s="387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4" t="s">
        <v>131</v>
      </c>
      <c r="J13" s="38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83" t="s">
        <v>16</v>
      </c>
      <c r="C15" s="383"/>
      <c r="D15" s="376" t="s">
        <v>8</v>
      </c>
      <c r="E15" s="376"/>
      <c r="F15" s="377" t="s">
        <v>14</v>
      </c>
      <c r="G15" s="378"/>
      <c r="H15" s="378"/>
      <c r="I15" s="378"/>
      <c r="J15" s="379"/>
      <c r="K15" s="57"/>
    </row>
    <row r="16" spans="1:15" x14ac:dyDescent="0.2">
      <c r="A16" s="52"/>
      <c r="B16" s="383"/>
      <c r="C16" s="383"/>
      <c r="D16" s="376" t="s">
        <v>9</v>
      </c>
      <c r="E16" s="376"/>
      <c r="F16" s="377" t="s">
        <v>67</v>
      </c>
      <c r="G16" s="378"/>
      <c r="H16" s="378"/>
      <c r="I16" s="378"/>
      <c r="J16" s="379"/>
      <c r="K16" s="57"/>
    </row>
    <row r="17" spans="1:14" ht="19.5" customHeight="1" x14ac:dyDescent="0.2">
      <c r="A17" s="52"/>
      <c r="B17" s="383"/>
      <c r="C17" s="383"/>
      <c r="D17" s="376" t="s">
        <v>10</v>
      </c>
      <c r="E17" s="376"/>
      <c r="F17" s="377" t="s">
        <v>269</v>
      </c>
      <c r="G17" s="378"/>
      <c r="H17" s="378"/>
      <c r="I17" s="378"/>
      <c r="J17" s="379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4" t="s">
        <v>18</v>
      </c>
      <c r="C19" s="374"/>
      <c r="D19" s="374"/>
      <c r="E19" s="374"/>
      <c r="F19" s="374"/>
      <c r="G19" s="374"/>
      <c r="H19" s="374"/>
      <c r="I19" s="374"/>
      <c r="J19" s="37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0" t="s">
        <v>3</v>
      </c>
      <c r="C21" s="381"/>
      <c r="D21" s="381"/>
      <c r="E21" s="381"/>
      <c r="F21" s="381"/>
      <c r="G21" s="381"/>
      <c r="H21" s="381"/>
      <c r="I21" s="381"/>
      <c r="J21" s="382"/>
      <c r="K21" s="60"/>
    </row>
    <row r="22" spans="1:14" ht="18" x14ac:dyDescent="0.2">
      <c r="A22" s="52"/>
      <c r="B22" s="61" t="s">
        <v>135</v>
      </c>
      <c r="C22" s="363" t="s">
        <v>25</v>
      </c>
      <c r="D22" s="363"/>
      <c r="E22" s="361">
        <f>+'A.2.2. Promedio diarios (T y P)'!D13</f>
        <v>44697.472222222219</v>
      </c>
      <c r="F22" s="361"/>
      <c r="G22" s="363" t="s">
        <v>26</v>
      </c>
      <c r="H22" s="363"/>
      <c r="I22" s="361">
        <f>+'A.2.2. Promedio diarios (T y P)'!G13</f>
        <v>44698.45</v>
      </c>
      <c r="J22" s="372"/>
      <c r="K22" s="62"/>
      <c r="M22" s="224" t="s">
        <v>215</v>
      </c>
      <c r="N22" s="225">
        <f>AVERAGE(M24,M32,M40,M48,M56)</f>
        <v>0.4599999999999998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4" t="s">
        <v>21</v>
      </c>
      <c r="C24" s="365"/>
      <c r="D24" s="80">
        <v>13.8</v>
      </c>
      <c r="E24" s="67" t="s">
        <v>62</v>
      </c>
      <c r="F24" s="68"/>
      <c r="G24" s="364" t="s">
        <v>22</v>
      </c>
      <c r="H24" s="365"/>
      <c r="I24" s="69">
        <v>14.2</v>
      </c>
      <c r="J24" s="70" t="s">
        <v>62</v>
      </c>
      <c r="K24" s="54"/>
      <c r="M24" s="226">
        <f>I24-D24</f>
        <v>0.39999999999999858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59" t="s">
        <v>171</v>
      </c>
      <c r="C26" s="359"/>
      <c r="D26" s="359"/>
      <c r="E26" s="359"/>
      <c r="F26" s="359" t="s">
        <v>19</v>
      </c>
      <c r="G26" s="72" t="s">
        <v>1</v>
      </c>
      <c r="H26" s="73" t="s">
        <v>0</v>
      </c>
      <c r="I26" s="359" t="s">
        <v>173</v>
      </c>
      <c r="J26" s="359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59"/>
      <c r="G27" s="74">
        <f>+H27-2</f>
        <v>16</v>
      </c>
      <c r="H27" s="75">
        <f>EVEN(F28)</f>
        <v>18</v>
      </c>
      <c r="I27" s="359"/>
      <c r="J27" s="359"/>
      <c r="K27" s="54"/>
    </row>
    <row r="28" spans="1:14" x14ac:dyDescent="0.2">
      <c r="A28" s="52"/>
      <c r="B28" s="76">
        <f>AVERAGE(D24,I24)</f>
        <v>14</v>
      </c>
      <c r="C28" s="76">
        <f>25.4*B28/13.61</f>
        <v>26.127847171197647</v>
      </c>
      <c r="D28" s="76">
        <f>+'A.2.2. Promedio diarios (T y P)'!H17</f>
        <v>764.74217699808821</v>
      </c>
      <c r="E28" s="77">
        <f>1-(C28/D28)</f>
        <v>0.96583443681142367</v>
      </c>
      <c r="F28" s="76">
        <f>+'A.2.2. Promedio diarios (T y P)'!E17</f>
        <v>17.760869565217394</v>
      </c>
      <c r="G28" s="78">
        <v>1.169</v>
      </c>
      <c r="H28" s="81">
        <v>1.1719999999999999</v>
      </c>
      <c r="I28" s="360">
        <f>-(H28-G28)/(H27-G27)*(H27-F28)+H28</f>
        <v>1.171641304347826</v>
      </c>
      <c r="J28" s="36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3" t="s">
        <v>25</v>
      </c>
      <c r="D30" s="363"/>
      <c r="E30" s="361">
        <f>+'A.2.2. Promedio diarios (T y P)'!D20</f>
        <v>44698.482638888891</v>
      </c>
      <c r="F30" s="361"/>
      <c r="G30" s="363" t="s">
        <v>26</v>
      </c>
      <c r="H30" s="363"/>
      <c r="I30" s="361">
        <f>+'A.2.2. Promedio diarios (T y P)'!G20</f>
        <v>44699.477777777778</v>
      </c>
      <c r="J30" s="372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4" t="s">
        <v>21</v>
      </c>
      <c r="C32" s="365"/>
      <c r="D32" s="80">
        <v>13.7</v>
      </c>
      <c r="E32" s="67" t="s">
        <v>62</v>
      </c>
      <c r="F32" s="68"/>
      <c r="G32" s="364" t="s">
        <v>22</v>
      </c>
      <c r="H32" s="365"/>
      <c r="I32" s="80">
        <v>14.1</v>
      </c>
      <c r="J32" s="67" t="s">
        <v>62</v>
      </c>
      <c r="K32" s="54"/>
      <c r="M32" s="226">
        <f>I32-D32</f>
        <v>0.40000000000000036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59" t="s">
        <v>171</v>
      </c>
      <c r="C34" s="359"/>
      <c r="D34" s="359"/>
      <c r="E34" s="359"/>
      <c r="F34" s="359" t="s">
        <v>19</v>
      </c>
      <c r="G34" s="72" t="s">
        <v>1</v>
      </c>
      <c r="H34" s="73" t="s">
        <v>0</v>
      </c>
      <c r="I34" s="359" t="s">
        <v>173</v>
      </c>
      <c r="J34" s="359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59"/>
      <c r="G35" s="74">
        <f>+H35-2</f>
        <v>16</v>
      </c>
      <c r="H35" s="75">
        <f>EVEN(F36)</f>
        <v>18</v>
      </c>
      <c r="I35" s="359"/>
      <c r="J35" s="359"/>
      <c r="K35" s="54"/>
    </row>
    <row r="36" spans="1:13" x14ac:dyDescent="0.2">
      <c r="A36" s="52"/>
      <c r="B36" s="76">
        <f>AVERAGE(D32,I32)</f>
        <v>13.899999999999999</v>
      </c>
      <c r="C36" s="76">
        <f>25.4*B36/13.61</f>
        <v>25.941219691403376</v>
      </c>
      <c r="D36" s="76">
        <f>+'A.2.2. Promedio diarios (T y P)'!H24</f>
        <v>766.54715650830315</v>
      </c>
      <c r="E36" s="77">
        <f>1-(C36/D36)</f>
        <v>0.96615835115797943</v>
      </c>
      <c r="F36" s="76">
        <f>+'A.2.2. Promedio diarios (T y P)'!E24</f>
        <v>17.335999999999999</v>
      </c>
      <c r="G36" s="78">
        <v>1.169</v>
      </c>
      <c r="H36" s="81">
        <v>1.1719999999999999</v>
      </c>
      <c r="I36" s="360">
        <f>-(H36-G36)/(H35-G35)*(H35-F36)+H36</f>
        <v>1.1710039999999999</v>
      </c>
      <c r="J36" s="36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3" t="s">
        <v>25</v>
      </c>
      <c r="D38" s="363"/>
      <c r="E38" s="361">
        <f>+'A.2.2. Promedio diarios (T y P)'!D27</f>
        <v>44699.513888888891</v>
      </c>
      <c r="F38" s="361"/>
      <c r="G38" s="363" t="s">
        <v>26</v>
      </c>
      <c r="H38" s="363"/>
      <c r="I38" s="361">
        <f>+'A.2.2. Promedio diarios (T y P)'!G27</f>
        <v>44700.472222222219</v>
      </c>
      <c r="J38" s="372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4" t="s">
        <v>21</v>
      </c>
      <c r="C40" s="365"/>
      <c r="D40" s="80">
        <v>13.7</v>
      </c>
      <c r="E40" s="67" t="s">
        <v>62</v>
      </c>
      <c r="F40" s="68"/>
      <c r="G40" s="364" t="s">
        <v>22</v>
      </c>
      <c r="H40" s="365"/>
      <c r="I40" s="80">
        <v>14.2</v>
      </c>
      <c r="J40" s="67" t="s">
        <v>62</v>
      </c>
      <c r="K40" s="54"/>
      <c r="M40" s="226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59" t="s">
        <v>171</v>
      </c>
      <c r="C42" s="359"/>
      <c r="D42" s="359"/>
      <c r="E42" s="359"/>
      <c r="F42" s="359" t="s">
        <v>19</v>
      </c>
      <c r="G42" s="72" t="s">
        <v>1</v>
      </c>
      <c r="H42" s="73" t="s">
        <v>0</v>
      </c>
      <c r="I42" s="359" t="s">
        <v>173</v>
      </c>
      <c r="J42" s="359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59"/>
      <c r="G43" s="74">
        <f>+H43-2</f>
        <v>16</v>
      </c>
      <c r="H43" s="75">
        <f>EVEN(F44)</f>
        <v>18</v>
      </c>
      <c r="I43" s="359"/>
      <c r="J43" s="359"/>
      <c r="K43" s="54"/>
    </row>
    <row r="44" spans="1:13" x14ac:dyDescent="0.2">
      <c r="A44" s="52"/>
      <c r="B44" s="76">
        <f>AVERAGE(D40,I40)</f>
        <v>13.95</v>
      </c>
      <c r="C44" s="76">
        <f>25.4*B44/13.61</f>
        <v>26.034533431300513</v>
      </c>
      <c r="D44" s="76">
        <f>+'A.2.2. Promedio diarios (T y P)'!H31</f>
        <v>766.50378918571721</v>
      </c>
      <c r="E44" s="77">
        <f>1-(C44/D44)</f>
        <v>0.96603469702484068</v>
      </c>
      <c r="F44" s="76">
        <f>+'A.2.2. Promedio diarios (T y P)'!E31</f>
        <v>17.227272727272727</v>
      </c>
      <c r="G44" s="78">
        <v>1.169</v>
      </c>
      <c r="H44" s="81">
        <v>1.1719999999999999</v>
      </c>
      <c r="I44" s="360">
        <f>-(H44-G44)/(H43-G43)*(H43-F44)+H44</f>
        <v>1.1708409090909091</v>
      </c>
      <c r="J44" s="36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3" t="s">
        <v>25</v>
      </c>
      <c r="D46" s="363"/>
      <c r="E46" s="361">
        <f>+'A.2.2. Promedio diarios (T y P)'!D34</f>
        <v>44700.489583333336</v>
      </c>
      <c r="F46" s="361"/>
      <c r="G46" s="363" t="s">
        <v>26</v>
      </c>
      <c r="H46" s="363"/>
      <c r="I46" s="361">
        <f>+'A.2.2. Promedio diarios (T y P)'!G34</f>
        <v>44701.458333333336</v>
      </c>
      <c r="J46" s="372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4" t="s">
        <v>21</v>
      </c>
      <c r="C48" s="365"/>
      <c r="D48" s="80">
        <v>13.5</v>
      </c>
      <c r="E48" s="67" t="s">
        <v>62</v>
      </c>
      <c r="F48" s="68"/>
      <c r="G48" s="364" t="s">
        <v>22</v>
      </c>
      <c r="H48" s="365"/>
      <c r="I48" s="80">
        <v>14</v>
      </c>
      <c r="J48" s="67" t="s">
        <v>62</v>
      </c>
      <c r="K48" s="54"/>
      <c r="M48" s="226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59" t="s">
        <v>171</v>
      </c>
      <c r="C50" s="359"/>
      <c r="D50" s="359"/>
      <c r="E50" s="359"/>
      <c r="F50" s="359" t="s">
        <v>19</v>
      </c>
      <c r="G50" s="72" t="s">
        <v>1</v>
      </c>
      <c r="H50" s="73" t="s">
        <v>0</v>
      </c>
      <c r="I50" s="359" t="s">
        <v>173</v>
      </c>
      <c r="J50" s="359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59"/>
      <c r="G51" s="74">
        <f>+H51-2</f>
        <v>18</v>
      </c>
      <c r="H51" s="75">
        <f>EVEN(F52)</f>
        <v>20</v>
      </c>
      <c r="I51" s="359"/>
      <c r="J51" s="359"/>
      <c r="K51" s="54"/>
    </row>
    <row r="52" spans="1:13" x14ac:dyDescent="0.2">
      <c r="A52" s="52"/>
      <c r="B52" s="76">
        <f>AVERAGE(D48,I48)</f>
        <v>13.75</v>
      </c>
      <c r="C52" s="76">
        <f>25.4*B52/13.61</f>
        <v>25.661278471711977</v>
      </c>
      <c r="D52" s="76">
        <f>+'A.2.2. Promedio diarios (T y P)'!H38</f>
        <v>765.08082134349831</v>
      </c>
      <c r="E52" s="77">
        <f>1-(C52/D52)</f>
        <v>0.96645938866086045</v>
      </c>
      <c r="F52" s="76">
        <f>+'A.2.2. Promedio diarios (T y P)'!E38</f>
        <v>18.18</v>
      </c>
      <c r="G52" s="78">
        <v>1.1719999999999999</v>
      </c>
      <c r="H52" s="81">
        <v>1.1759999999999999</v>
      </c>
      <c r="I52" s="360">
        <f>-(H52-G52)/(H51-G51)*(H51-F52)+H52</f>
        <v>1.1723599999999998</v>
      </c>
      <c r="J52" s="36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3" t="s">
        <v>25</v>
      </c>
      <c r="D54" s="363"/>
      <c r="E54" s="361">
        <f>+'A.2.2. Promedio diarios (T y P)'!D41</f>
        <v>44701.513888888891</v>
      </c>
      <c r="F54" s="361"/>
      <c r="G54" s="363" t="s">
        <v>26</v>
      </c>
      <c r="H54" s="363"/>
      <c r="I54" s="361">
        <f>+'A.2.2. Promedio diarios (T y P)'!G41</f>
        <v>44702.484027777777</v>
      </c>
      <c r="J54" s="372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4" t="s">
        <v>21</v>
      </c>
      <c r="C56" s="365"/>
      <c r="D56" s="80">
        <v>13.5</v>
      </c>
      <c r="E56" s="67" t="s">
        <v>62</v>
      </c>
      <c r="F56" s="68"/>
      <c r="G56" s="364" t="s">
        <v>22</v>
      </c>
      <c r="H56" s="365"/>
      <c r="I56" s="80">
        <v>14</v>
      </c>
      <c r="J56" s="67" t="s">
        <v>62</v>
      </c>
      <c r="K56" s="54"/>
      <c r="M56" s="226">
        <f>I56-D56</f>
        <v>0.5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59" t="s">
        <v>171</v>
      </c>
      <c r="C58" s="359"/>
      <c r="D58" s="359"/>
      <c r="E58" s="359"/>
      <c r="F58" s="359" t="s">
        <v>19</v>
      </c>
      <c r="G58" s="72" t="s">
        <v>1</v>
      </c>
      <c r="H58" s="73" t="s">
        <v>0</v>
      </c>
      <c r="I58" s="359" t="s">
        <v>173</v>
      </c>
      <c r="J58" s="359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59"/>
      <c r="G59" s="74">
        <f>+H59-2</f>
        <v>16</v>
      </c>
      <c r="H59" s="75">
        <f>EVEN(F60)</f>
        <v>18</v>
      </c>
      <c r="I59" s="359"/>
      <c r="J59" s="359"/>
      <c r="K59" s="54"/>
    </row>
    <row r="60" spans="1:13" x14ac:dyDescent="0.2">
      <c r="A60" s="52"/>
      <c r="B60" s="76">
        <f>AVERAGE(D56,I56)</f>
        <v>13.75</v>
      </c>
      <c r="C60" s="76">
        <f>25.4*B60/13.61</f>
        <v>25.661278471711977</v>
      </c>
      <c r="D60" s="76">
        <f>+'A.2.2. Promedio diarios (T y P)'!H45</f>
        <v>765.58681400962564</v>
      </c>
      <c r="E60" s="77">
        <f>1-(C60/D60)</f>
        <v>0.96648155636678801</v>
      </c>
      <c r="F60" s="76">
        <f>+'A.2.2. Promedio diarios (T y P)'!E45</f>
        <v>16.891304347826086</v>
      </c>
      <c r="G60" s="81">
        <v>1.169</v>
      </c>
      <c r="H60" s="79">
        <v>1.1719999999999999</v>
      </c>
      <c r="I60" s="360">
        <f>-(H60-G60)/(H59-G59)*(H59-F60)+H60</f>
        <v>1.1703369565217392</v>
      </c>
      <c r="J60" s="36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3" t="s">
        <v>25</v>
      </c>
      <c r="D62" s="363"/>
      <c r="E62" s="361">
        <f>'A.2.2. Promedio diarios (T y P)'!D48</f>
        <v>0</v>
      </c>
      <c r="F62" s="361"/>
      <c r="G62" s="363" t="s">
        <v>26</v>
      </c>
      <c r="H62" s="363"/>
      <c r="I62" s="361">
        <f>'A.2.2. Promedio diarios (T y P)'!G48</f>
        <v>0</v>
      </c>
      <c r="J62" s="372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4" t="s">
        <v>21</v>
      </c>
      <c r="C64" s="365"/>
      <c r="D64" s="66"/>
      <c r="E64" s="67" t="s">
        <v>62</v>
      </c>
      <c r="F64" s="68"/>
      <c r="G64" s="364" t="s">
        <v>22</v>
      </c>
      <c r="H64" s="365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59" t="s">
        <v>171</v>
      </c>
      <c r="C66" s="359"/>
      <c r="D66" s="359"/>
      <c r="E66" s="359"/>
      <c r="F66" s="359" t="s">
        <v>19</v>
      </c>
      <c r="G66" s="72" t="s">
        <v>1</v>
      </c>
      <c r="H66" s="72" t="s">
        <v>0</v>
      </c>
      <c r="I66" s="359" t="s">
        <v>173</v>
      </c>
      <c r="J66" s="359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59"/>
      <c r="G67" s="74" t="e">
        <f>+H67-2</f>
        <v>#DIV/0!</v>
      </c>
      <c r="H67" s="74" t="e">
        <f>EVEN(F68)</f>
        <v>#DIV/0!</v>
      </c>
      <c r="I67" s="359"/>
      <c r="J67" s="359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73" t="e">
        <f>-(H68-G68)/(H67-G67)*(H67-F68)+H68</f>
        <v>#DIV/0!</v>
      </c>
      <c r="J68" s="35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3" t="s">
        <v>25</v>
      </c>
      <c r="D70" s="363"/>
      <c r="E70" s="361" t="e">
        <f>+'A.2.2. Promedio diarios (T y P)'!#REF!</f>
        <v>#REF!</v>
      </c>
      <c r="F70" s="361"/>
      <c r="G70" s="363" t="s">
        <v>26</v>
      </c>
      <c r="H70" s="363"/>
      <c r="I70" s="361" t="e">
        <f>+'A.2.2. Promedio diarios (T y P)'!#REF!</f>
        <v>#REF!</v>
      </c>
      <c r="J70" s="36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4" t="s">
        <v>21</v>
      </c>
      <c r="C72" s="365"/>
      <c r="D72" s="66"/>
      <c r="E72" s="67" t="s">
        <v>62</v>
      </c>
      <c r="F72" s="68"/>
      <c r="G72" s="364" t="s">
        <v>22</v>
      </c>
      <c r="H72" s="365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7" t="s">
        <v>171</v>
      </c>
      <c r="C74" s="368"/>
      <c r="D74" s="368"/>
      <c r="E74" s="369"/>
      <c r="F74" s="370" t="s">
        <v>19</v>
      </c>
      <c r="G74" s="72" t="s">
        <v>1</v>
      </c>
      <c r="H74" s="73" t="s">
        <v>0</v>
      </c>
      <c r="I74" s="353" t="s">
        <v>173</v>
      </c>
      <c r="J74" s="35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1"/>
      <c r="G75" s="74" t="e">
        <f>+H75-2</f>
        <v>#REF!</v>
      </c>
      <c r="H75" s="75" t="e">
        <f>EVEN(F76)</f>
        <v>#REF!</v>
      </c>
      <c r="I75" s="355"/>
      <c r="J75" s="35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57" t="e">
        <f>-(H76-G76)/(H75-G75)*(H75-F76)+H76</f>
        <v>#REF!</v>
      </c>
      <c r="J76" s="35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3" t="s">
        <v>25</v>
      </c>
      <c r="D78" s="363"/>
      <c r="E78" s="361" t="e">
        <f>+'A.2.2. Promedio diarios (T y P)'!#REF!</f>
        <v>#REF!</v>
      </c>
      <c r="F78" s="361"/>
      <c r="G78" s="363" t="s">
        <v>26</v>
      </c>
      <c r="H78" s="363"/>
      <c r="I78" s="361" t="e">
        <f>+'A.2.2. Promedio diarios (T y P)'!#REF!</f>
        <v>#REF!</v>
      </c>
      <c r="J78" s="36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4" t="s">
        <v>21</v>
      </c>
      <c r="C80" s="365"/>
      <c r="D80" s="66"/>
      <c r="E80" s="67" t="s">
        <v>62</v>
      </c>
      <c r="F80" s="68"/>
      <c r="G80" s="364" t="s">
        <v>22</v>
      </c>
      <c r="H80" s="365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7" t="s">
        <v>171</v>
      </c>
      <c r="C82" s="368"/>
      <c r="D82" s="368"/>
      <c r="E82" s="369"/>
      <c r="F82" s="370" t="s">
        <v>19</v>
      </c>
      <c r="G82" s="72" t="s">
        <v>1</v>
      </c>
      <c r="H82" s="73" t="s">
        <v>0</v>
      </c>
      <c r="I82" s="353" t="s">
        <v>34</v>
      </c>
      <c r="J82" s="35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1"/>
      <c r="G83" s="74" t="e">
        <f>+H83-2</f>
        <v>#REF!</v>
      </c>
      <c r="H83" s="75" t="e">
        <f>EVEN(F84)</f>
        <v>#REF!</v>
      </c>
      <c r="I83" s="355"/>
      <c r="J83" s="35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57" t="e">
        <f>-(H84-G84)/(H83-G83)*(H83-F84)+H84</f>
        <v>#REF!</v>
      </c>
      <c r="J84" s="35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63" t="s">
        <v>25</v>
      </c>
      <c r="D86" s="363"/>
      <c r="E86" s="361" t="e">
        <f>+'A.2.2. Promedio diarios (T y P)'!#REF!</f>
        <v>#REF!</v>
      </c>
      <c r="F86" s="361"/>
      <c r="G86" s="363" t="s">
        <v>26</v>
      </c>
      <c r="H86" s="363"/>
      <c r="I86" s="361" t="e">
        <f>+'A.2.2. Promedio diarios (T y P)'!#REF!</f>
        <v>#REF!</v>
      </c>
      <c r="J86" s="36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4" t="s">
        <v>21</v>
      </c>
      <c r="C88" s="365"/>
      <c r="D88" s="66"/>
      <c r="E88" s="67" t="s">
        <v>62</v>
      </c>
      <c r="F88" s="68"/>
      <c r="G88" s="364" t="s">
        <v>22</v>
      </c>
      <c r="H88" s="365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7" t="s">
        <v>171</v>
      </c>
      <c r="C90" s="368"/>
      <c r="D90" s="368"/>
      <c r="E90" s="369"/>
      <c r="F90" s="370" t="s">
        <v>19</v>
      </c>
      <c r="G90" s="72" t="s">
        <v>1</v>
      </c>
      <c r="H90" s="73" t="s">
        <v>0</v>
      </c>
      <c r="I90" s="353" t="s">
        <v>34</v>
      </c>
      <c r="J90" s="35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1"/>
      <c r="G91" s="74" t="e">
        <f>+H91-2</f>
        <v>#REF!</v>
      </c>
      <c r="H91" s="75" t="e">
        <f>EVEN(F92)</f>
        <v>#REF!</v>
      </c>
      <c r="I91" s="355"/>
      <c r="J91" s="35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57" t="e">
        <f>-(H92-G92)/(H91-G91)*(H91-F92)+H92</f>
        <v>#REF!</v>
      </c>
      <c r="J92" s="35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63" t="s">
        <v>25</v>
      </c>
      <c r="D94" s="363"/>
      <c r="E94" s="361" t="e">
        <f>+'A.2.2. Promedio diarios (T y P)'!#REF!</f>
        <v>#REF!</v>
      </c>
      <c r="F94" s="361"/>
      <c r="G94" s="363" t="s">
        <v>26</v>
      </c>
      <c r="H94" s="363"/>
      <c r="I94" s="361" t="e">
        <f>+'A.2.2. Promedio diarios (T y P)'!#REF!</f>
        <v>#REF!</v>
      </c>
      <c r="J94" s="36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4" t="s">
        <v>21</v>
      </c>
      <c r="C96" s="365"/>
      <c r="D96" s="66"/>
      <c r="E96" s="67" t="s">
        <v>62</v>
      </c>
      <c r="F96" s="68"/>
      <c r="G96" s="364" t="s">
        <v>22</v>
      </c>
      <c r="H96" s="365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7" t="s">
        <v>171</v>
      </c>
      <c r="C98" s="368"/>
      <c r="D98" s="368"/>
      <c r="E98" s="369"/>
      <c r="F98" s="370" t="s">
        <v>19</v>
      </c>
      <c r="G98" s="72" t="s">
        <v>1</v>
      </c>
      <c r="H98" s="73" t="s">
        <v>0</v>
      </c>
      <c r="I98" s="353" t="s">
        <v>34</v>
      </c>
      <c r="J98" s="35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1"/>
      <c r="G99" s="74" t="e">
        <f>+H99-2</f>
        <v>#REF!</v>
      </c>
      <c r="H99" s="75" t="e">
        <f>EVEN(F100)</f>
        <v>#REF!</v>
      </c>
      <c r="I99" s="355"/>
      <c r="J99" s="35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57" t="e">
        <f>-(H100-G100)/(H99-G99)*(H99-F100)+H100</f>
        <v>#REF!</v>
      </c>
      <c r="J100" s="35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63" t="s">
        <v>25</v>
      </c>
      <c r="D102" s="363"/>
      <c r="E102" s="361" t="e">
        <f>+'A.2.2. Promedio diarios (T y P)'!#REF!</f>
        <v>#REF!</v>
      </c>
      <c r="F102" s="361"/>
      <c r="G102" s="363" t="s">
        <v>26</v>
      </c>
      <c r="H102" s="363"/>
      <c r="I102" s="361" t="e">
        <f>+'A.2.2. Promedio diarios (T y P)'!#REF!</f>
        <v>#REF!</v>
      </c>
      <c r="J102" s="36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4" t="s">
        <v>21</v>
      </c>
      <c r="C104" s="365"/>
      <c r="D104" s="66"/>
      <c r="E104" s="67" t="s">
        <v>62</v>
      </c>
      <c r="F104" s="68"/>
      <c r="G104" s="364" t="s">
        <v>22</v>
      </c>
      <c r="H104" s="365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7" t="s">
        <v>171</v>
      </c>
      <c r="C106" s="368"/>
      <c r="D106" s="368"/>
      <c r="E106" s="369"/>
      <c r="F106" s="370" t="s">
        <v>19</v>
      </c>
      <c r="G106" s="72" t="s">
        <v>1</v>
      </c>
      <c r="H106" s="73" t="s">
        <v>0</v>
      </c>
      <c r="I106" s="353" t="s">
        <v>34</v>
      </c>
      <c r="J106" s="35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1"/>
      <c r="G107" s="74" t="e">
        <f>+H107-2</f>
        <v>#REF!</v>
      </c>
      <c r="H107" s="75" t="e">
        <f>EVEN(F108)</f>
        <v>#REF!</v>
      </c>
      <c r="I107" s="355"/>
      <c r="J107" s="35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57" t="e">
        <f>-(H108-G108)/(H107-G107)*(H107-F108)+H108</f>
        <v>#REF!</v>
      </c>
      <c r="J108" s="35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63" t="s">
        <v>25</v>
      </c>
      <c r="D110" s="363"/>
      <c r="E110" s="361" t="e">
        <f>+'A.2.2. Promedio diarios (T y P)'!#REF!</f>
        <v>#REF!</v>
      </c>
      <c r="F110" s="361"/>
      <c r="G110" s="363" t="s">
        <v>26</v>
      </c>
      <c r="H110" s="363"/>
      <c r="I110" s="361" t="e">
        <f>+'A.2.2. Promedio diarios (T y P)'!#REF!</f>
        <v>#REF!</v>
      </c>
      <c r="J110" s="36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4" t="s">
        <v>21</v>
      </c>
      <c r="C112" s="365"/>
      <c r="D112" s="66"/>
      <c r="E112" s="67" t="s">
        <v>62</v>
      </c>
      <c r="F112" s="68"/>
      <c r="G112" s="364" t="s">
        <v>22</v>
      </c>
      <c r="H112" s="365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7" t="s">
        <v>171</v>
      </c>
      <c r="C114" s="368"/>
      <c r="D114" s="368"/>
      <c r="E114" s="369"/>
      <c r="F114" s="370" t="s">
        <v>19</v>
      </c>
      <c r="G114" s="72" t="s">
        <v>1</v>
      </c>
      <c r="H114" s="73" t="s">
        <v>0</v>
      </c>
      <c r="I114" s="353" t="s">
        <v>34</v>
      </c>
      <c r="J114" s="35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1"/>
      <c r="G115" s="74" t="e">
        <f>+H115-2</f>
        <v>#REF!</v>
      </c>
      <c r="H115" s="75" t="e">
        <f>EVEN(F116)</f>
        <v>#REF!</v>
      </c>
      <c r="I115" s="355"/>
      <c r="J115" s="35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57" t="e">
        <f>-(H116-G116)/(H115-G115)*(H115-F116)+H116</f>
        <v>#REF!</v>
      </c>
      <c r="J116" s="35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63" t="s">
        <v>25</v>
      </c>
      <c r="D118" s="363"/>
      <c r="E118" s="361" t="e">
        <f>+'A.2.2. Promedio diarios (T y P)'!#REF!</f>
        <v>#REF!</v>
      </c>
      <c r="F118" s="361"/>
      <c r="G118" s="363" t="s">
        <v>26</v>
      </c>
      <c r="H118" s="363"/>
      <c r="I118" s="361" t="e">
        <f>+'A.2.2. Promedio diarios (T y P)'!#REF!</f>
        <v>#REF!</v>
      </c>
      <c r="J118" s="36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4" t="s">
        <v>21</v>
      </c>
      <c r="C120" s="365"/>
      <c r="D120" s="66"/>
      <c r="E120" s="67" t="s">
        <v>62</v>
      </c>
      <c r="F120" s="68"/>
      <c r="G120" s="364" t="s">
        <v>22</v>
      </c>
      <c r="H120" s="365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7" t="s">
        <v>171</v>
      </c>
      <c r="C122" s="368"/>
      <c r="D122" s="368"/>
      <c r="E122" s="369"/>
      <c r="F122" s="370" t="s">
        <v>19</v>
      </c>
      <c r="G122" s="72" t="s">
        <v>1</v>
      </c>
      <c r="H122" s="73" t="s">
        <v>0</v>
      </c>
      <c r="I122" s="353" t="s">
        <v>34</v>
      </c>
      <c r="J122" s="35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1"/>
      <c r="G123" s="74" t="e">
        <f>+H123-2</f>
        <v>#REF!</v>
      </c>
      <c r="H123" s="75" t="e">
        <f>EVEN(F124)</f>
        <v>#REF!</v>
      </c>
      <c r="I123" s="355"/>
      <c r="J123" s="35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57" t="e">
        <f>-(H124-G124)/(H123-G123)*(H123-F124)+H124</f>
        <v>#REF!</v>
      </c>
      <c r="J124" s="35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63" t="s">
        <v>25</v>
      </c>
      <c r="D126" s="363"/>
      <c r="E126" s="361" t="e">
        <f>+'A.2.2. Promedio diarios (T y P)'!#REF!</f>
        <v>#REF!</v>
      </c>
      <c r="F126" s="361"/>
      <c r="G126" s="363" t="s">
        <v>26</v>
      </c>
      <c r="H126" s="363"/>
      <c r="I126" s="361" t="e">
        <f>+'A.2.2. Promedio diarios (T y P)'!#REF!</f>
        <v>#REF!</v>
      </c>
      <c r="J126" s="36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4" t="s">
        <v>21</v>
      </c>
      <c r="C128" s="365"/>
      <c r="D128" s="66"/>
      <c r="E128" s="67" t="s">
        <v>62</v>
      </c>
      <c r="F128" s="68"/>
      <c r="G128" s="364" t="s">
        <v>22</v>
      </c>
      <c r="H128" s="365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7" t="s">
        <v>171</v>
      </c>
      <c r="C130" s="368"/>
      <c r="D130" s="368"/>
      <c r="E130" s="369"/>
      <c r="F130" s="370" t="s">
        <v>19</v>
      </c>
      <c r="G130" s="72" t="s">
        <v>1</v>
      </c>
      <c r="H130" s="73" t="s">
        <v>0</v>
      </c>
      <c r="I130" s="353" t="s">
        <v>34</v>
      </c>
      <c r="J130" s="35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1"/>
      <c r="G131" s="74" t="e">
        <f>+H131-2</f>
        <v>#REF!</v>
      </c>
      <c r="H131" s="75" t="e">
        <f>EVEN(F132)</f>
        <v>#REF!</v>
      </c>
      <c r="I131" s="355"/>
      <c r="J131" s="35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57" t="e">
        <f>-(H132-G132)/(H131-G131)*(H131-F132)+H132</f>
        <v>#REF!</v>
      </c>
      <c r="J132" s="35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63" t="s">
        <v>25</v>
      </c>
      <c r="D134" s="363"/>
      <c r="E134" s="361" t="e">
        <f>+'A.2.2. Promedio diarios (T y P)'!#REF!</f>
        <v>#REF!</v>
      </c>
      <c r="F134" s="361"/>
      <c r="G134" s="363" t="s">
        <v>26</v>
      </c>
      <c r="H134" s="363"/>
      <c r="I134" s="361" t="e">
        <f>+'A.2.2. Promedio diarios (T y P)'!#REF!</f>
        <v>#REF!</v>
      </c>
      <c r="J134" s="36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4" t="s">
        <v>21</v>
      </c>
      <c r="C136" s="365"/>
      <c r="D136" s="66"/>
      <c r="E136" s="67" t="s">
        <v>62</v>
      </c>
      <c r="F136" s="68"/>
      <c r="G136" s="364" t="s">
        <v>22</v>
      </c>
      <c r="H136" s="365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7" t="s">
        <v>171</v>
      </c>
      <c r="C138" s="368"/>
      <c r="D138" s="368"/>
      <c r="E138" s="369"/>
      <c r="F138" s="370" t="s">
        <v>19</v>
      </c>
      <c r="G138" s="72" t="s">
        <v>1</v>
      </c>
      <c r="H138" s="73" t="s">
        <v>0</v>
      </c>
      <c r="I138" s="353" t="s">
        <v>34</v>
      </c>
      <c r="J138" s="35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1"/>
      <c r="G139" s="74" t="e">
        <f>+H139-2</f>
        <v>#REF!</v>
      </c>
      <c r="H139" s="75" t="e">
        <f>EVEN(F140)</f>
        <v>#REF!</v>
      </c>
      <c r="I139" s="355"/>
      <c r="J139" s="35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57" t="e">
        <f>-(H140-G140)/(H139-G139)*(H139-F140)+H140</f>
        <v>#REF!</v>
      </c>
      <c r="J140" s="35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7" t="s">
        <v>13</v>
      </c>
      <c r="C142" s="337"/>
      <c r="D142" s="337"/>
      <c r="E142" s="337"/>
      <c r="F142" s="337"/>
      <c r="G142" s="337"/>
      <c r="H142" s="337"/>
      <c r="I142" s="337"/>
      <c r="J142" s="337"/>
      <c r="K142" s="54"/>
    </row>
    <row r="143" spans="1:11" ht="35.25" customHeight="1" x14ac:dyDescent="0.2">
      <c r="A143" s="52"/>
      <c r="B143" s="366"/>
      <c r="C143" s="366"/>
      <c r="D143" s="366"/>
      <c r="E143" s="366"/>
      <c r="F143" s="366"/>
      <c r="G143" s="366"/>
      <c r="H143" s="366"/>
      <c r="I143" s="366"/>
      <c r="J143" s="366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2" zoomScaleNormal="100" zoomScaleSheetLayoutView="10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238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43" t="s">
        <v>182</v>
      </c>
      <c r="C7" s="343"/>
      <c r="D7" s="343"/>
      <c r="E7" s="33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331"/>
      <c r="G7" s="331"/>
      <c r="H7" s="331"/>
      <c r="I7" s="331"/>
      <c r="J7" s="331"/>
      <c r="K7" s="331"/>
      <c r="L7" s="331"/>
      <c r="M7" s="331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43" t="s">
        <v>214</v>
      </c>
      <c r="C9" s="343"/>
      <c r="D9" s="343"/>
      <c r="E9" s="329" t="str">
        <f>+'A.2.3. Flujo promedio'!D9</f>
        <v>CA-VMP-10</v>
      </c>
      <c r="F9" s="329"/>
      <c r="G9" s="152"/>
      <c r="H9" s="343" t="s">
        <v>183</v>
      </c>
      <c r="I9" s="343"/>
      <c r="J9" s="423" t="str">
        <f>+'A.2.3. Flujo promedio'!H9</f>
        <v>0001-5-2022-411</v>
      </c>
      <c r="K9" s="423"/>
      <c r="L9" s="423"/>
      <c r="M9" s="423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74" t="s">
        <v>15</v>
      </c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6" t="s">
        <v>245</v>
      </c>
      <c r="C13" s="346"/>
      <c r="D13" s="346"/>
      <c r="E13" s="345" t="s">
        <v>246</v>
      </c>
      <c r="F13" s="345"/>
      <c r="G13" s="345"/>
      <c r="H13" s="345"/>
      <c r="I13" s="345"/>
      <c r="J13" s="345"/>
      <c r="K13" s="345"/>
      <c r="L13" s="345"/>
      <c r="M13" s="345"/>
      <c r="N13" s="68"/>
    </row>
    <row r="14" spans="1:14" s="4" customFormat="1" ht="15.6" customHeight="1" x14ac:dyDescent="0.2">
      <c r="A14" s="115"/>
      <c r="B14" s="346" t="s">
        <v>247</v>
      </c>
      <c r="C14" s="346"/>
      <c r="D14" s="346"/>
      <c r="E14" s="345" t="s">
        <v>14</v>
      </c>
      <c r="F14" s="345"/>
      <c r="G14" s="346" t="s">
        <v>248</v>
      </c>
      <c r="H14" s="346"/>
      <c r="I14" s="345" t="s">
        <v>249</v>
      </c>
      <c r="J14" s="345"/>
      <c r="K14" s="267" t="s">
        <v>250</v>
      </c>
      <c r="L14" s="345" t="str">
        <f>'A.2.3. Flujo promedio'!F17</f>
        <v>P9315X</v>
      </c>
      <c r="M14" s="345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24" t="s">
        <v>172</v>
      </c>
      <c r="H16" s="425"/>
      <c r="I16" s="424" t="s">
        <v>216</v>
      </c>
      <c r="J16" s="425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396" t="s">
        <v>158</v>
      </c>
      <c r="D17" s="315" t="s">
        <v>411</v>
      </c>
      <c r="E17" s="89">
        <f>+'A.2.2. Promedio diarios (T y P)'!D13</f>
        <v>44697.472222222219</v>
      </c>
      <c r="F17" s="89">
        <f>+'A.2.2. Promedio diarios (T y P)'!G13</f>
        <v>44698.45</v>
      </c>
      <c r="G17" s="403">
        <f>+'A.2.2. Promedio diarios (T y P)'!M13</f>
        <v>1408.0000000004657</v>
      </c>
      <c r="H17" s="404"/>
      <c r="I17" s="401">
        <f>+'A.2.3. Flujo promedio'!I28</f>
        <v>1.171641304347826</v>
      </c>
      <c r="J17" s="402"/>
      <c r="K17" s="90">
        <f t="shared" ref="K17:K31" si="0">+I17*G17</f>
        <v>1649.6709565222845</v>
      </c>
      <c r="L17" s="265">
        <v>143000</v>
      </c>
      <c r="M17" s="218">
        <f>IF(L17="","",L17/K17)</f>
        <v>86.683953205712086</v>
      </c>
      <c r="N17" s="87"/>
    </row>
    <row r="18" spans="1:15" x14ac:dyDescent="0.2">
      <c r="A18" s="87"/>
      <c r="B18" s="91">
        <v>2</v>
      </c>
      <c r="C18" s="397"/>
      <c r="D18" s="78" t="s">
        <v>412</v>
      </c>
      <c r="E18" s="92">
        <f>+'A.2.2. Promedio diarios (T y P)'!D20</f>
        <v>44698.482638888891</v>
      </c>
      <c r="F18" s="92">
        <f>+'A.2.2. Promedio diarios (T y P)'!G20</f>
        <v>44699.477777777778</v>
      </c>
      <c r="G18" s="388">
        <f>+'A.2.2. Promedio diarios (T y P)'!M20</f>
        <v>1432.9999999981374</v>
      </c>
      <c r="H18" s="389"/>
      <c r="I18" s="393">
        <f>'A.2.3. Flujo promedio'!I36:J36</f>
        <v>1.1710039999999999</v>
      </c>
      <c r="J18" s="394"/>
      <c r="K18" s="93">
        <f t="shared" si="0"/>
        <v>1678.0487319978188</v>
      </c>
      <c r="L18" s="266">
        <v>137000</v>
      </c>
      <c r="M18" s="219">
        <f t="shared" ref="M18:M31" si="1">IF(L18="","",L18/K18)</f>
        <v>81.642444219658145</v>
      </c>
      <c r="N18" s="87"/>
    </row>
    <row r="19" spans="1:15" x14ac:dyDescent="0.2">
      <c r="A19" s="87"/>
      <c r="B19" s="91">
        <v>3</v>
      </c>
      <c r="C19" s="397"/>
      <c r="D19" s="78" t="s">
        <v>413</v>
      </c>
      <c r="E19" s="92">
        <f>+'A.2.2. Promedio diarios (T y P)'!D27</f>
        <v>44699.513888888891</v>
      </c>
      <c r="F19" s="92">
        <f>+'A.2.2. Promedio diarios (T y P)'!G27</f>
        <v>44700.472222222219</v>
      </c>
      <c r="G19" s="388">
        <f>+'A.2.2. Promedio diarios (T y P)'!M27</f>
        <v>1379.9999999930151</v>
      </c>
      <c r="H19" s="389"/>
      <c r="I19" s="393">
        <f>'A.2.3. Flujo promedio'!I44:J44</f>
        <v>1.1708409090909091</v>
      </c>
      <c r="J19" s="394"/>
      <c r="K19" s="93">
        <f t="shared" si="0"/>
        <v>1615.7604545372762</v>
      </c>
      <c r="L19" s="266">
        <v>176000</v>
      </c>
      <c r="M19" s="219">
        <f t="shared" si="1"/>
        <v>108.92703773369867</v>
      </c>
      <c r="N19" s="87"/>
    </row>
    <row r="20" spans="1:15" x14ac:dyDescent="0.2">
      <c r="A20" s="87"/>
      <c r="B20" s="91">
        <v>4</v>
      </c>
      <c r="C20" s="397"/>
      <c r="D20" s="78" t="s">
        <v>414</v>
      </c>
      <c r="E20" s="92">
        <f>+'A.2.2. Promedio diarios (T y P)'!D34</f>
        <v>44700.489583333336</v>
      </c>
      <c r="F20" s="92">
        <f>+'A.2.2. Promedio diarios (T y P)'!G34</f>
        <v>44701.458333333336</v>
      </c>
      <c r="G20" s="388">
        <f>+'A.2.2. Promedio diarios (T y P)'!M34</f>
        <v>1395</v>
      </c>
      <c r="H20" s="389"/>
      <c r="I20" s="393">
        <f>'A.2.3. Flujo promedio'!I52:J52</f>
        <v>1.1723599999999998</v>
      </c>
      <c r="J20" s="394"/>
      <c r="K20" s="93">
        <f t="shared" si="0"/>
        <v>1635.4421999999997</v>
      </c>
      <c r="L20" s="266">
        <v>163000</v>
      </c>
      <c r="M20" s="219">
        <f t="shared" si="1"/>
        <v>99.667233730424726</v>
      </c>
      <c r="N20" s="87"/>
    </row>
    <row r="21" spans="1:15" ht="13.5" thickBot="1" x14ac:dyDescent="0.25">
      <c r="A21" s="87"/>
      <c r="B21" s="160">
        <v>5</v>
      </c>
      <c r="C21" s="398"/>
      <c r="D21" s="317" t="s">
        <v>415</v>
      </c>
      <c r="E21" s="162">
        <f>+'A.2.2. Promedio diarios (T y P)'!D41</f>
        <v>44701.513888888891</v>
      </c>
      <c r="F21" s="162">
        <f>+'A.2.2. Promedio diarios (T y P)'!G41</f>
        <v>44702.484027777777</v>
      </c>
      <c r="G21" s="399">
        <f>+'A.2.2. Promedio diarios (T y P)'!M41</f>
        <v>1396.9999999960419</v>
      </c>
      <c r="H21" s="399"/>
      <c r="I21" s="395">
        <f>'A.2.3. Flujo promedio'!I60:J60</f>
        <v>1.1703369565217392</v>
      </c>
      <c r="J21" s="395"/>
      <c r="K21" s="163">
        <f t="shared" si="0"/>
        <v>1634.9607282562374</v>
      </c>
      <c r="L21" s="300">
        <v>161000</v>
      </c>
      <c r="M21" s="301">
        <f t="shared" si="1"/>
        <v>98.473313283624904</v>
      </c>
      <c r="N21" s="87"/>
      <c r="O21" s="280">
        <f>AVERAGE(M17:M21)</f>
        <v>95.078796434623712</v>
      </c>
    </row>
    <row r="22" spans="1:15" ht="13.5" hidden="1" thickBot="1" x14ac:dyDescent="0.25">
      <c r="A22" s="87"/>
      <c r="B22" s="198">
        <v>6</v>
      </c>
      <c r="C22" s="294"/>
      <c r="D22" s="212">
        <v>210536</v>
      </c>
      <c r="E22" s="296">
        <f>'A.2.2. Promedio diarios (T y P)'!D48</f>
        <v>0</v>
      </c>
      <c r="F22" s="296">
        <f>'A.2.2. Promedio diarios (T y P)'!G48</f>
        <v>0</v>
      </c>
      <c r="G22" s="392">
        <f>'A.2.2. Promedio diarios (T y P)'!M48</f>
        <v>0</v>
      </c>
      <c r="H22" s="392"/>
      <c r="I22" s="400" t="e">
        <f>'A.2.3. Flujo promedio'!I68:J68</f>
        <v>#DIV/0!</v>
      </c>
      <c r="J22" s="400"/>
      <c r="K22" s="297" t="e">
        <f t="shared" si="0"/>
        <v>#DIV/0!</v>
      </c>
      <c r="L22" s="298"/>
      <c r="M22" s="299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4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428" t="e">
        <f>+'A.2.2. Promedio diarios (T y P)'!#REF!</f>
        <v>#REF!</v>
      </c>
      <c r="H23" s="429"/>
      <c r="I23" s="435" t="e">
        <f>+#REF!</f>
        <v>#REF!</v>
      </c>
      <c r="J23" s="436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88" t="e">
        <f>+'A.2.2. Promedio diarios (T y P)'!#REF!</f>
        <v>#REF!</v>
      </c>
      <c r="H24" s="389"/>
      <c r="I24" s="393" t="e">
        <f>+#REF!</f>
        <v>#REF!</v>
      </c>
      <c r="J24" s="394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0" t="e">
        <f>+'A.2.2. Promedio diarios (T y P)'!#REF!</f>
        <v>#REF!</v>
      </c>
      <c r="H25" s="391"/>
      <c r="I25" s="393" t="e">
        <f>+#REF!</f>
        <v>#REF!</v>
      </c>
      <c r="J25" s="394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4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90" t="e">
        <f>+'A.2.2. Promedio diarios (T y P)'!#REF!</f>
        <v>#REF!</v>
      </c>
      <c r="H26" s="391"/>
      <c r="I26" s="393" t="e">
        <f>+#REF!</f>
        <v>#REF!</v>
      </c>
      <c r="J26" s="394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0" t="e">
        <f>+'A.2.2. Promedio diarios (T y P)'!#REF!</f>
        <v>#REF!</v>
      </c>
      <c r="H27" s="391"/>
      <c r="I27" s="393" t="e">
        <f>+#REF!</f>
        <v>#REF!</v>
      </c>
      <c r="J27" s="394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0" t="e">
        <f>+'A.2.2. Promedio diarios (T y P)'!#REF!</f>
        <v>#REF!</v>
      </c>
      <c r="H28" s="391"/>
      <c r="I28" s="393" t="e">
        <f>+#REF!</f>
        <v>#REF!</v>
      </c>
      <c r="J28" s="394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0" t="e">
        <f>+'A.2.2. Promedio diarios (T y P)'!#REF!</f>
        <v>#REF!</v>
      </c>
      <c r="H29" s="391"/>
      <c r="I29" s="393" t="e">
        <f>+#REF!</f>
        <v>#REF!</v>
      </c>
      <c r="J29" s="394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0" t="e">
        <f>+'A.2.2. Promedio diarios (T y P)'!#REF!</f>
        <v>#REF!</v>
      </c>
      <c r="H30" s="391"/>
      <c r="I30" s="393" t="e">
        <f>+#REF!</f>
        <v>#REF!</v>
      </c>
      <c r="J30" s="394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426" t="e">
        <f>+'A.2.2. Promedio diarios (T y P)'!#REF!</f>
        <v>#REF!</v>
      </c>
      <c r="H31" s="427"/>
      <c r="I31" s="433" t="e">
        <f>+#REF!</f>
        <v>#REF!</v>
      </c>
      <c r="J31" s="434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430" t="s">
        <v>410</v>
      </c>
      <c r="C34" s="431"/>
      <c r="D34" s="431"/>
      <c r="E34" s="431"/>
      <c r="F34" s="431"/>
      <c r="G34" s="431"/>
      <c r="H34" s="431"/>
      <c r="I34" s="431"/>
      <c r="J34" s="431"/>
      <c r="K34" s="431"/>
      <c r="L34" s="431"/>
      <c r="M34" s="43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1"/>
      <c r="C2" s="452"/>
      <c r="D2" s="452"/>
      <c r="E2" s="456" t="s">
        <v>211</v>
      </c>
      <c r="F2" s="457"/>
      <c r="G2" s="457"/>
      <c r="H2" s="457"/>
      <c r="I2" s="457"/>
      <c r="J2" s="457"/>
      <c r="K2" s="457"/>
      <c r="L2" s="457"/>
      <c r="M2" s="458"/>
      <c r="N2" s="95"/>
    </row>
    <row r="3" spans="1:16" s="7" customFormat="1" ht="12.75" customHeight="1" x14ac:dyDescent="0.2">
      <c r="A3" s="83"/>
      <c r="B3" s="453"/>
      <c r="C3" s="409"/>
      <c r="D3" s="409"/>
      <c r="E3" s="459"/>
      <c r="F3" s="418"/>
      <c r="G3" s="418"/>
      <c r="H3" s="418"/>
      <c r="I3" s="418"/>
      <c r="J3" s="418"/>
      <c r="K3" s="418"/>
      <c r="L3" s="418"/>
      <c r="M3" s="460"/>
      <c r="N3" s="95"/>
    </row>
    <row r="4" spans="1:16" s="7" customFormat="1" ht="12.75" customHeight="1" x14ac:dyDescent="0.2">
      <c r="A4" s="83"/>
      <c r="B4" s="453"/>
      <c r="C4" s="409"/>
      <c r="D4" s="409"/>
      <c r="E4" s="459"/>
      <c r="F4" s="418"/>
      <c r="G4" s="418"/>
      <c r="H4" s="418"/>
      <c r="I4" s="418"/>
      <c r="J4" s="418"/>
      <c r="K4" s="418"/>
      <c r="L4" s="418"/>
      <c r="M4" s="460"/>
      <c r="N4" s="95"/>
    </row>
    <row r="5" spans="1:16" s="7" customFormat="1" ht="13.5" customHeight="1" thickBot="1" x14ac:dyDescent="0.25">
      <c r="A5" s="83"/>
      <c r="B5" s="454"/>
      <c r="C5" s="455"/>
      <c r="D5" s="455"/>
      <c r="E5" s="461"/>
      <c r="F5" s="462"/>
      <c r="G5" s="462"/>
      <c r="H5" s="462"/>
      <c r="I5" s="462"/>
      <c r="J5" s="462"/>
      <c r="K5" s="462"/>
      <c r="L5" s="462"/>
      <c r="M5" s="46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4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41"/>
      <c r="G7" s="441"/>
      <c r="H7" s="441"/>
      <c r="I7" s="441"/>
      <c r="J7" s="441"/>
      <c r="K7" s="441"/>
      <c r="L7" s="441"/>
      <c r="M7" s="441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3" t="s">
        <v>214</v>
      </c>
      <c r="C9" s="343"/>
      <c r="D9" s="343"/>
      <c r="E9" s="329" t="str">
        <f>+'A.2.4. Cálculo PM10 y VM'!E9:F9</f>
        <v>CA-VMP-10</v>
      </c>
      <c r="F9" s="329"/>
      <c r="G9" s="152"/>
      <c r="H9" s="343" t="s">
        <v>183</v>
      </c>
      <c r="I9" s="343"/>
      <c r="J9" s="329" t="str">
        <f>+'A.2.3. Flujo promedio'!H9</f>
        <v>0001-5-2022-411</v>
      </c>
      <c r="K9" s="329"/>
      <c r="L9" s="329"/>
      <c r="M9" s="329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24" t="s">
        <v>172</v>
      </c>
      <c r="H11" s="425"/>
      <c r="I11" s="97" t="s">
        <v>179</v>
      </c>
      <c r="J11" s="464" t="s">
        <v>178</v>
      </c>
      <c r="K11" s="465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42" t="s">
        <v>145</v>
      </c>
      <c r="D12" s="78" t="s">
        <v>217</v>
      </c>
      <c r="E12" s="92">
        <v>43881.621527777781</v>
      </c>
      <c r="F12" s="92">
        <v>43882.366666666669</v>
      </c>
      <c r="G12" s="388">
        <f>(F12-E12)*60*24</f>
        <v>1072.9999999981374</v>
      </c>
      <c r="H12" s="389"/>
      <c r="I12" s="99">
        <v>16.7</v>
      </c>
      <c r="J12" s="439">
        <v>17.920000000000002</v>
      </c>
      <c r="K12" s="440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43"/>
      <c r="D13" s="78" t="s">
        <v>218</v>
      </c>
      <c r="E13" s="92">
        <v>43885.658333333333</v>
      </c>
      <c r="F13" s="92">
        <v>43886.609722222223</v>
      </c>
      <c r="G13" s="388">
        <f t="shared" ref="G13" si="0">(F13-E13)*60*24</f>
        <v>1370.0000000023283</v>
      </c>
      <c r="H13" s="389"/>
      <c r="I13" s="99">
        <v>16.7</v>
      </c>
      <c r="J13" s="439">
        <v>22.88</v>
      </c>
      <c r="K13" s="440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43"/>
      <c r="D14" s="78" t="s">
        <v>219</v>
      </c>
      <c r="E14" s="92">
        <v>43886.611111111109</v>
      </c>
      <c r="F14" s="92">
        <v>43887.590277777781</v>
      </c>
      <c r="G14" s="388">
        <f t="shared" ref="G14:G26" si="2">(F14-E14)*60*24</f>
        <v>1410.0000000069849</v>
      </c>
      <c r="H14" s="389"/>
      <c r="I14" s="99">
        <v>16.7</v>
      </c>
      <c r="J14" s="439">
        <v>23.55</v>
      </c>
      <c r="K14" s="440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43"/>
      <c r="D15" s="78" t="s">
        <v>220</v>
      </c>
      <c r="E15" s="92">
        <v>43887.631944444445</v>
      </c>
      <c r="F15" s="92">
        <v>43888.604166666664</v>
      </c>
      <c r="G15" s="388">
        <f t="shared" si="2"/>
        <v>1399.9999999953434</v>
      </c>
      <c r="H15" s="389"/>
      <c r="I15" s="99">
        <v>16.7</v>
      </c>
      <c r="J15" s="439">
        <v>23.38</v>
      </c>
      <c r="K15" s="440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43"/>
      <c r="D16" s="78" t="s">
        <v>221</v>
      </c>
      <c r="E16" s="92">
        <v>43888.611111111109</v>
      </c>
      <c r="F16" s="92">
        <v>43889.597222222219</v>
      </c>
      <c r="G16" s="437">
        <f t="shared" si="2"/>
        <v>1419.9999999976717</v>
      </c>
      <c r="H16" s="438"/>
      <c r="I16" s="99">
        <v>16.7</v>
      </c>
      <c r="J16" s="439">
        <v>23.7</v>
      </c>
      <c r="K16" s="440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43"/>
      <c r="D17" s="78"/>
      <c r="E17" s="92"/>
      <c r="F17" s="92"/>
      <c r="G17" s="428">
        <f t="shared" si="2"/>
        <v>0</v>
      </c>
      <c r="H17" s="429"/>
      <c r="I17" s="101"/>
      <c r="J17" s="439"/>
      <c r="K17" s="440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43"/>
      <c r="D18" s="78"/>
      <c r="E18" s="92"/>
      <c r="F18" s="92"/>
      <c r="G18" s="388">
        <f t="shared" si="2"/>
        <v>0</v>
      </c>
      <c r="H18" s="389"/>
      <c r="I18" s="101"/>
      <c r="J18" s="439"/>
      <c r="K18" s="440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43"/>
      <c r="D19" s="78"/>
      <c r="E19" s="92"/>
      <c r="F19" s="92"/>
      <c r="G19" s="388">
        <f t="shared" si="2"/>
        <v>0</v>
      </c>
      <c r="H19" s="389"/>
      <c r="I19" s="101"/>
      <c r="J19" s="439"/>
      <c r="K19" s="440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43"/>
      <c r="D20" s="78"/>
      <c r="E20" s="92"/>
      <c r="F20" s="92"/>
      <c r="G20" s="388">
        <f t="shared" si="2"/>
        <v>0</v>
      </c>
      <c r="H20" s="389"/>
      <c r="I20" s="101"/>
      <c r="J20" s="439"/>
      <c r="K20" s="440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43"/>
      <c r="D21" s="78"/>
      <c r="E21" s="92"/>
      <c r="F21" s="92"/>
      <c r="G21" s="388">
        <f t="shared" si="2"/>
        <v>0</v>
      </c>
      <c r="H21" s="389"/>
      <c r="I21" s="101"/>
      <c r="J21" s="439"/>
      <c r="K21" s="440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43"/>
      <c r="D22" s="78"/>
      <c r="E22" s="92"/>
      <c r="F22" s="92"/>
      <c r="G22" s="388">
        <f t="shared" si="2"/>
        <v>0</v>
      </c>
      <c r="H22" s="389"/>
      <c r="I22" s="101"/>
      <c r="J22" s="439"/>
      <c r="K22" s="440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43"/>
      <c r="D23" s="78"/>
      <c r="E23" s="92"/>
      <c r="F23" s="92"/>
      <c r="G23" s="388">
        <f t="shared" si="2"/>
        <v>0</v>
      </c>
      <c r="H23" s="389"/>
      <c r="I23" s="101"/>
      <c r="J23" s="439"/>
      <c r="K23" s="440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43"/>
      <c r="D24" s="78"/>
      <c r="E24" s="92"/>
      <c r="F24" s="92"/>
      <c r="G24" s="388">
        <f t="shared" si="2"/>
        <v>0</v>
      </c>
      <c r="H24" s="389"/>
      <c r="I24" s="101"/>
      <c r="J24" s="439"/>
      <c r="K24" s="440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43"/>
      <c r="D25" s="78"/>
      <c r="E25" s="92"/>
      <c r="F25" s="92"/>
      <c r="G25" s="388">
        <f t="shared" si="2"/>
        <v>0</v>
      </c>
      <c r="H25" s="389"/>
      <c r="I25" s="101"/>
      <c r="J25" s="439"/>
      <c r="K25" s="440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44"/>
      <c r="D26" s="161"/>
      <c r="E26" s="162"/>
      <c r="F26" s="162"/>
      <c r="G26" s="437">
        <f t="shared" si="2"/>
        <v>0</v>
      </c>
      <c r="H26" s="438"/>
      <c r="I26" s="167"/>
      <c r="J26" s="466"/>
      <c r="K26" s="467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5" t="s">
        <v>13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7"/>
      <c r="N28" s="54"/>
    </row>
    <row r="29" spans="1:14" s="3" customFormat="1" ht="48" customHeight="1" thickBot="1" x14ac:dyDescent="0.25">
      <c r="A29" s="52"/>
      <c r="B29" s="448" t="s">
        <v>213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5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3" zoomScale="90" zoomScaleNormal="90" zoomScaleSheetLayoutView="90" zoomScalePageLayoutView="60" workbookViewId="0">
      <selection activeCell="Y8" sqref="Y8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76" t="s">
        <v>239</v>
      </c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8"/>
      <c r="T2" s="23"/>
    </row>
    <row r="3" spans="1:26" s="15" customFormat="1" ht="12" customHeight="1" x14ac:dyDescent="0.2">
      <c r="A3" s="23"/>
      <c r="B3" s="26"/>
      <c r="C3" s="27"/>
      <c r="D3" s="27"/>
      <c r="E3" s="479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80"/>
      <c r="T3" s="23"/>
    </row>
    <row r="4" spans="1:26" s="15" customFormat="1" ht="12" customHeight="1" x14ac:dyDescent="0.2">
      <c r="A4" s="23"/>
      <c r="B4" s="26"/>
      <c r="C4" s="27"/>
      <c r="D4" s="27"/>
      <c r="E4" s="479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80"/>
      <c r="T4" s="23"/>
    </row>
    <row r="5" spans="1:26" s="15" customFormat="1" ht="12" customHeight="1" thickBot="1" x14ac:dyDescent="0.25">
      <c r="A5" s="23"/>
      <c r="B5" s="28"/>
      <c r="C5" s="29"/>
      <c r="D5" s="29"/>
      <c r="E5" s="481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3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8" t="s">
        <v>182</v>
      </c>
      <c r="C7" s="488"/>
      <c r="D7" s="488"/>
      <c r="E7" s="48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43" t="s">
        <v>214</v>
      </c>
      <c r="C9" s="343"/>
      <c r="D9" s="343"/>
      <c r="E9" s="104" t="str">
        <f>+'A.2.1. Promedio meteorologia'!E8</f>
        <v>CA-VMP-10</v>
      </c>
      <c r="F9" s="152"/>
      <c r="G9" s="343" t="s">
        <v>183</v>
      </c>
      <c r="H9" s="343"/>
      <c r="I9" s="185" t="str">
        <f>'A.2.1. Promedio meteorologia'!H8</f>
        <v>0001-5-2022-411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9"/>
    </row>
    <row r="12" spans="1:26" s="16" customFormat="1" ht="12.6" customHeight="1" x14ac:dyDescent="0.2">
      <c r="A12" s="36"/>
      <c r="B12" s="470" t="s">
        <v>184</v>
      </c>
      <c r="C12" s="471"/>
      <c r="D12" s="469" t="s">
        <v>104</v>
      </c>
      <c r="E12" s="471" t="s">
        <v>147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5"/>
      <c r="T12" s="200"/>
    </row>
    <row r="13" spans="1:26" ht="12.75" customHeight="1" x14ac:dyDescent="0.2">
      <c r="A13" s="20"/>
      <c r="B13" s="470"/>
      <c r="C13" s="471"/>
      <c r="D13" s="469"/>
      <c r="E13" s="37">
        <f>'A.2.4. Cálculo PM10 y VM'!$E17</f>
        <v>44697.472222222219</v>
      </c>
      <c r="F13" s="37">
        <f>'A.2.4. Cálculo PM10 y VM'!$E18</f>
        <v>44698.482638888891</v>
      </c>
      <c r="G13" s="37">
        <f>'A.2.4. Cálculo PM10 y VM'!$E19</f>
        <v>44699.513888888891</v>
      </c>
      <c r="H13" s="37">
        <f>'A.2.4. Cálculo PM10 y VM'!$E20</f>
        <v>44700.489583333336</v>
      </c>
      <c r="I13" s="37">
        <f>'A.2.4. Cálculo PM10 y VM'!$E21</f>
        <v>44701.513888888891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703.55899999999997</v>
      </c>
      <c r="F14" s="40">
        <v>726.78899999999999</v>
      </c>
      <c r="G14" s="40">
        <v>855.72699999999998</v>
      </c>
      <c r="H14" s="40">
        <v>752.87099999999998</v>
      </c>
      <c r="I14" s="274">
        <v>791.28099999999995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287</v>
      </c>
      <c r="W14" s="12" t="s">
        <v>288</v>
      </c>
      <c r="X14" s="12" t="s">
        <v>289</v>
      </c>
      <c r="Y14" s="12" t="s">
        <v>290</v>
      </c>
      <c r="Z14" s="12" t="s">
        <v>291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273</v>
      </c>
      <c r="F15" s="40" t="s">
        <v>273</v>
      </c>
      <c r="G15" s="40" t="s">
        <v>273</v>
      </c>
      <c r="H15" s="40" t="s">
        <v>273</v>
      </c>
      <c r="I15" s="40" t="s">
        <v>273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10.097</v>
      </c>
      <c r="F16" s="40">
        <v>6.9690000000000003</v>
      </c>
      <c r="G16" s="40">
        <v>8.3490000000000002</v>
      </c>
      <c r="H16" s="40">
        <v>6.5780000000000003</v>
      </c>
      <c r="I16" s="40">
        <v>6.0259999999999998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292</v>
      </c>
      <c r="W16" s="12" t="s">
        <v>293</v>
      </c>
      <c r="X16" s="12" t="s">
        <v>294</v>
      </c>
      <c r="Y16" s="12" t="s">
        <v>295</v>
      </c>
      <c r="Z16" s="12" t="s">
        <v>296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16.065999999999999</v>
      </c>
      <c r="F17" s="40">
        <v>9.0050000000000008</v>
      </c>
      <c r="G17" s="40">
        <v>15.859</v>
      </c>
      <c r="H17" s="274">
        <v>13.881</v>
      </c>
      <c r="I17" s="40">
        <v>13.053000000000001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297</v>
      </c>
      <c r="W17" s="12" t="s">
        <v>298</v>
      </c>
      <c r="X17" s="12" t="s">
        <v>299</v>
      </c>
      <c r="Y17" s="12" t="s">
        <v>300</v>
      </c>
      <c r="Z17" s="12" t="s">
        <v>301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274</v>
      </c>
      <c r="F18" s="40" t="s">
        <v>274</v>
      </c>
      <c r="G18" s="40" t="s">
        <v>274</v>
      </c>
      <c r="H18" s="40" t="s">
        <v>274</v>
      </c>
      <c r="I18" s="40" t="s">
        <v>274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 t="s">
        <v>275</v>
      </c>
      <c r="F19" s="40">
        <v>2.9670000000000001</v>
      </c>
      <c r="G19" s="40" t="s">
        <v>275</v>
      </c>
      <c r="H19" s="40" t="s">
        <v>275</v>
      </c>
      <c r="I19" s="40" t="s">
        <v>275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272</v>
      </c>
      <c r="W19" s="12" t="s">
        <v>302</v>
      </c>
      <c r="X19" s="12" t="s">
        <v>272</v>
      </c>
      <c r="Y19" s="12" t="s">
        <v>272</v>
      </c>
      <c r="Z19" s="12" t="s">
        <v>272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>
        <v>11.65</v>
      </c>
      <c r="F20" s="40">
        <v>7.28</v>
      </c>
      <c r="G20" s="40">
        <v>8.7289999999999992</v>
      </c>
      <c r="H20" s="40">
        <v>7.234</v>
      </c>
      <c r="I20" s="40">
        <v>10.73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303</v>
      </c>
      <c r="W20" s="12" t="s">
        <v>304</v>
      </c>
      <c r="X20" s="12" t="s">
        <v>305</v>
      </c>
      <c r="Y20" s="12" t="s">
        <v>306</v>
      </c>
      <c r="Z20" s="12" t="s">
        <v>307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>
        <v>1.587</v>
      </c>
      <c r="F21" s="40" t="s">
        <v>276</v>
      </c>
      <c r="G21" s="40" t="s">
        <v>276</v>
      </c>
      <c r="H21" s="274" t="s">
        <v>276</v>
      </c>
      <c r="I21" s="40" t="s">
        <v>276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308</v>
      </c>
      <c r="W21" s="12" t="s">
        <v>264</v>
      </c>
      <c r="X21" s="12" t="s">
        <v>264</v>
      </c>
      <c r="Y21" s="12" t="s">
        <v>264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2076.877</v>
      </c>
      <c r="F22" s="40">
        <v>1727.9670000000001</v>
      </c>
      <c r="G22" s="40">
        <v>2704.5239999999999</v>
      </c>
      <c r="H22" s="40">
        <v>2282.0830000000001</v>
      </c>
      <c r="I22" s="40">
        <v>1843.3579999999999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309</v>
      </c>
      <c r="W22" s="12" t="s">
        <v>310</v>
      </c>
      <c r="X22" s="12" t="s">
        <v>311</v>
      </c>
      <c r="Y22" s="12" t="s">
        <v>312</v>
      </c>
      <c r="Z22" s="12" t="s">
        <v>313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0.748</v>
      </c>
      <c r="F23" s="40">
        <v>0.65600000000000003</v>
      </c>
      <c r="G23" s="40">
        <v>0.77100000000000002</v>
      </c>
      <c r="H23" s="40">
        <v>0.65600000000000003</v>
      </c>
      <c r="I23" s="40">
        <v>0.65600000000000003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314</v>
      </c>
      <c r="W23" s="12" t="s">
        <v>315</v>
      </c>
      <c r="X23" s="12" t="s">
        <v>316</v>
      </c>
      <c r="Y23" s="12" t="s">
        <v>315</v>
      </c>
      <c r="Z23" s="12" t="s">
        <v>315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72.048000000000002</v>
      </c>
      <c r="F24" s="40">
        <v>36.835000000000001</v>
      </c>
      <c r="G24" s="40">
        <v>49.991</v>
      </c>
      <c r="H24" s="40">
        <v>41.595999999999997</v>
      </c>
      <c r="I24" s="40">
        <v>26.646000000000001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317</v>
      </c>
      <c r="W24" s="12" t="s">
        <v>318</v>
      </c>
      <c r="X24" s="12" t="s">
        <v>319</v>
      </c>
      <c r="Y24" s="12" t="s">
        <v>320</v>
      </c>
      <c r="Z24" s="12" t="s">
        <v>321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5.3129999999999997</v>
      </c>
      <c r="F25" s="40">
        <v>3.335</v>
      </c>
      <c r="G25" s="40">
        <v>6.7619999999999996</v>
      </c>
      <c r="H25" s="40">
        <v>2.1160000000000001</v>
      </c>
      <c r="I25" s="40">
        <v>9.1769999999999996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322</v>
      </c>
      <c r="W25" s="12" t="s">
        <v>323</v>
      </c>
      <c r="X25" s="12" t="s">
        <v>324</v>
      </c>
      <c r="Y25" s="12" t="s">
        <v>281</v>
      </c>
      <c r="Z25" s="12" t="s">
        <v>325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3.956</v>
      </c>
      <c r="F26" s="40">
        <v>3.7029999999999998</v>
      </c>
      <c r="G26" s="40">
        <v>5.2439999999999998</v>
      </c>
      <c r="H26" s="274">
        <v>4.2089999999999996</v>
      </c>
      <c r="I26" s="40">
        <v>3.91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326</v>
      </c>
      <c r="W26" s="12" t="s">
        <v>327</v>
      </c>
      <c r="X26" s="12" t="s">
        <v>328</v>
      </c>
      <c r="Y26" s="12" t="s">
        <v>329</v>
      </c>
      <c r="Z26" s="12" t="s">
        <v>330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274">
        <v>13.846</v>
      </c>
      <c r="F27" s="40">
        <v>11.292999999999999</v>
      </c>
      <c r="G27" s="40">
        <v>14.881</v>
      </c>
      <c r="H27" s="274">
        <v>14.145</v>
      </c>
      <c r="I27" s="40">
        <v>13.041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331</v>
      </c>
      <c r="W27" s="12" t="s">
        <v>332</v>
      </c>
      <c r="X27" s="12" t="s">
        <v>333</v>
      </c>
      <c r="Y27" s="12" t="s">
        <v>334</v>
      </c>
      <c r="Z27" s="12" t="s">
        <v>335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>
        <v>117.22</v>
      </c>
      <c r="F28" s="40">
        <v>101.65</v>
      </c>
      <c r="G28" s="40">
        <v>145.16</v>
      </c>
      <c r="H28" s="320">
        <v>123.54</v>
      </c>
      <c r="I28" s="40">
        <v>97.07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336</v>
      </c>
      <c r="W28" s="12" t="s">
        <v>337</v>
      </c>
      <c r="X28" s="12" t="s">
        <v>338</v>
      </c>
      <c r="Y28" s="12" t="s">
        <v>339</v>
      </c>
      <c r="Z28" s="12" t="s">
        <v>340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1558.14</v>
      </c>
      <c r="F29" s="40">
        <v>1421.24</v>
      </c>
      <c r="G29" s="40">
        <v>1742.85</v>
      </c>
      <c r="H29" s="320">
        <v>1563.86</v>
      </c>
      <c r="I29" s="40">
        <v>1515.4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341</v>
      </c>
      <c r="W29" s="12" t="s">
        <v>342</v>
      </c>
      <c r="X29" s="12" t="s">
        <v>343</v>
      </c>
      <c r="Y29" s="12" t="s">
        <v>344</v>
      </c>
      <c r="Z29" s="12" t="s">
        <v>345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274">
        <v>1.127</v>
      </c>
      <c r="F30" s="274">
        <v>1.012</v>
      </c>
      <c r="G30" s="274">
        <v>1.1499999999999999</v>
      </c>
      <c r="H30" s="274">
        <v>1.2190000000000001</v>
      </c>
      <c r="I30" s="274">
        <v>1.173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346</v>
      </c>
      <c r="W30" s="12" t="s">
        <v>347</v>
      </c>
      <c r="X30" s="12" t="s">
        <v>282</v>
      </c>
      <c r="Y30" s="12" t="s">
        <v>348</v>
      </c>
      <c r="Z30" s="12" t="s">
        <v>349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1897.17</v>
      </c>
      <c r="F31" s="40">
        <v>1572.68</v>
      </c>
      <c r="G31" s="275">
        <v>1891</v>
      </c>
      <c r="H31" s="40">
        <v>1750.73</v>
      </c>
      <c r="I31" s="275">
        <v>1862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350</v>
      </c>
      <c r="W31" s="12" t="s">
        <v>351</v>
      </c>
      <c r="X31" s="12" t="s">
        <v>352</v>
      </c>
      <c r="Y31" s="12" t="s">
        <v>353</v>
      </c>
      <c r="Z31" s="12" t="s">
        <v>354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274">
        <v>32.107999999999997</v>
      </c>
      <c r="F32" s="40">
        <v>28.98</v>
      </c>
      <c r="G32" s="40">
        <v>36.454999999999998</v>
      </c>
      <c r="H32" s="40">
        <v>32.981999999999999</v>
      </c>
      <c r="I32" s="40">
        <v>30.751000000000001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355</v>
      </c>
      <c r="W32" s="12" t="s">
        <v>356</v>
      </c>
      <c r="X32" s="12" t="s">
        <v>357</v>
      </c>
      <c r="Y32" s="12" t="s">
        <v>358</v>
      </c>
      <c r="Z32" s="12" t="s">
        <v>359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277</v>
      </c>
      <c r="F33" s="40" t="s">
        <v>277</v>
      </c>
      <c r="G33" s="40" t="s">
        <v>277</v>
      </c>
      <c r="H33" s="40" t="s">
        <v>277</v>
      </c>
      <c r="I33" s="40" t="s">
        <v>277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14.893000000000001</v>
      </c>
      <c r="F34" s="40">
        <v>47.3</v>
      </c>
      <c r="G34" s="40">
        <v>15.007999999999999</v>
      </c>
      <c r="H34" s="40">
        <v>19.47</v>
      </c>
      <c r="I34" s="40">
        <v>2.8410000000000002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360</v>
      </c>
      <c r="W34" s="12" t="s">
        <v>361</v>
      </c>
      <c r="X34" s="12" t="s">
        <v>362</v>
      </c>
      <c r="Y34" s="12" t="s">
        <v>363</v>
      </c>
      <c r="Z34" s="12" t="s">
        <v>364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3.8530000000000002</v>
      </c>
      <c r="F35" s="40">
        <v>2.496</v>
      </c>
      <c r="G35" s="40">
        <v>2.3809999999999998</v>
      </c>
      <c r="H35" s="40" t="s">
        <v>286</v>
      </c>
      <c r="I35" s="40">
        <v>1.5069999999999999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365</v>
      </c>
      <c r="W35" s="12" t="s">
        <v>285</v>
      </c>
      <c r="X35" s="12" t="s">
        <v>366</v>
      </c>
      <c r="Y35" s="12" t="s">
        <v>284</v>
      </c>
      <c r="Z35" s="12" t="s">
        <v>367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>
        <v>1.7250000000000001</v>
      </c>
      <c r="F36" s="40">
        <v>0.874</v>
      </c>
      <c r="G36" s="40">
        <v>1.288</v>
      </c>
      <c r="H36" s="40">
        <v>0.59799999999999998</v>
      </c>
      <c r="I36" s="40">
        <v>0.75900000000000001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368</v>
      </c>
      <c r="W36" s="12" t="s">
        <v>369</v>
      </c>
      <c r="X36" s="12" t="s">
        <v>370</v>
      </c>
      <c r="Y36" s="12" t="s">
        <v>371</v>
      </c>
      <c r="Z36" s="12" t="s">
        <v>283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376.22300000000001</v>
      </c>
      <c r="F37" s="40">
        <v>127.041</v>
      </c>
      <c r="G37" s="40">
        <v>396.04899999999998</v>
      </c>
      <c r="H37" s="274">
        <v>67.585999999999999</v>
      </c>
      <c r="I37" s="40">
        <v>67.241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372</v>
      </c>
      <c r="W37" s="12" t="s">
        <v>373</v>
      </c>
      <c r="X37" s="12" t="s">
        <v>374</v>
      </c>
      <c r="Y37" s="12" t="s">
        <v>375</v>
      </c>
      <c r="Z37" s="12" t="s">
        <v>376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649.65</v>
      </c>
      <c r="F38" s="40">
        <v>553.41</v>
      </c>
      <c r="G38" s="40">
        <v>627.89</v>
      </c>
      <c r="H38" s="40">
        <v>576.12</v>
      </c>
      <c r="I38" s="320">
        <v>624.12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377</v>
      </c>
      <c r="W38" s="12" t="s">
        <v>378</v>
      </c>
      <c r="X38" s="12" t="s">
        <v>379</v>
      </c>
      <c r="Y38" s="12" t="s">
        <v>380</v>
      </c>
      <c r="Z38" s="12" t="s">
        <v>381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 t="s">
        <v>278</v>
      </c>
      <c r="F39" s="40">
        <v>3.13</v>
      </c>
      <c r="G39" s="40">
        <v>2.9</v>
      </c>
      <c r="H39" s="40">
        <v>3.82</v>
      </c>
      <c r="I39" s="40">
        <v>3.45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271</v>
      </c>
      <c r="W39" s="12" t="s">
        <v>382</v>
      </c>
      <c r="X39" s="12" t="s">
        <v>383</v>
      </c>
      <c r="Y39" s="12" t="s">
        <v>384</v>
      </c>
      <c r="Z39" s="12" t="s">
        <v>385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 t="s">
        <v>279</v>
      </c>
      <c r="F40" s="40" t="s">
        <v>279</v>
      </c>
      <c r="G40" s="40" t="s">
        <v>279</v>
      </c>
      <c r="H40" s="40" t="s">
        <v>279</v>
      </c>
      <c r="I40" s="275">
        <v>1564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263</v>
      </c>
      <c r="W40" s="12" t="s">
        <v>263</v>
      </c>
      <c r="X40" s="12" t="s">
        <v>263</v>
      </c>
      <c r="Y40" s="12" t="s">
        <v>263</v>
      </c>
      <c r="Z40" s="12" t="s">
        <v>386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14244.2</v>
      </c>
      <c r="F41" s="40">
        <v>10720.5</v>
      </c>
      <c r="G41" s="40">
        <v>12981.2</v>
      </c>
      <c r="H41" s="275">
        <v>12522.2</v>
      </c>
      <c r="I41" s="40">
        <v>13299.7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387</v>
      </c>
      <c r="W41" s="12" t="s">
        <v>388</v>
      </c>
      <c r="X41" s="12" t="s">
        <v>389</v>
      </c>
      <c r="Y41" s="12" t="s">
        <v>390</v>
      </c>
      <c r="Z41" s="12" t="s">
        <v>391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280</v>
      </c>
      <c r="F42" s="40" t="s">
        <v>280</v>
      </c>
      <c r="G42" s="40" t="s">
        <v>280</v>
      </c>
      <c r="H42" s="40" t="s">
        <v>280</v>
      </c>
      <c r="I42" s="40" t="s">
        <v>280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22.286999999999999</v>
      </c>
      <c r="F43" s="40">
        <v>23.207000000000001</v>
      </c>
      <c r="G43" s="274">
        <v>26.771999999999998</v>
      </c>
      <c r="H43" s="40">
        <v>25.323</v>
      </c>
      <c r="I43" s="40">
        <v>25.920999999999999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392</v>
      </c>
      <c r="W43" s="12" t="s">
        <v>393</v>
      </c>
      <c r="X43" s="12" t="s">
        <v>394</v>
      </c>
      <c r="Y43" s="12" t="s">
        <v>395</v>
      </c>
      <c r="Z43" s="12" t="s">
        <v>396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9.3149999999999995</v>
      </c>
      <c r="F45" s="40">
        <v>6.21</v>
      </c>
      <c r="G45" s="40">
        <v>6.3940000000000001</v>
      </c>
      <c r="H45" s="274">
        <v>4.3010000000000002</v>
      </c>
      <c r="I45" s="40">
        <v>4.508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397</v>
      </c>
      <c r="W45" s="12" t="s">
        <v>398</v>
      </c>
      <c r="X45" s="12" t="s">
        <v>399</v>
      </c>
      <c r="Y45" s="12" t="s">
        <v>400</v>
      </c>
      <c r="Z45" s="12" t="s">
        <v>401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179.35</v>
      </c>
      <c r="F46" s="319">
        <v>99.52</v>
      </c>
      <c r="G46" s="174">
        <v>164.57</v>
      </c>
      <c r="H46" s="319">
        <v>130.59</v>
      </c>
      <c r="I46" s="174">
        <v>113.34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402</v>
      </c>
      <c r="W46" s="12" t="s">
        <v>403</v>
      </c>
      <c r="X46" s="12" t="s">
        <v>404</v>
      </c>
      <c r="Y46" s="12" t="s">
        <v>405</v>
      </c>
      <c r="Z46" s="12" t="s">
        <v>406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407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85" t="s">
        <v>190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7"/>
      <c r="T52" s="199"/>
    </row>
    <row r="53" spans="1:26" s="16" customFormat="1" ht="12.6" customHeight="1" x14ac:dyDescent="0.2">
      <c r="A53" s="36"/>
      <c r="B53" s="470" t="s">
        <v>184</v>
      </c>
      <c r="C53" s="471"/>
      <c r="D53" s="469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5"/>
      <c r="T53" s="200"/>
    </row>
    <row r="54" spans="1:26" ht="12.75" customHeight="1" x14ac:dyDescent="0.2">
      <c r="A54" s="20"/>
      <c r="B54" s="470"/>
      <c r="C54" s="471"/>
      <c r="D54" s="469"/>
      <c r="E54" s="37">
        <f>'A.2.4. Cálculo PM10 y VM'!$E17</f>
        <v>44697.472222222219</v>
      </c>
      <c r="F54" s="37">
        <f>'A.2.4. Cálculo PM10 y VM'!$E18</f>
        <v>44698.482638888891</v>
      </c>
      <c r="G54" s="37">
        <f>'A.2.4. Cálculo PM10 y VM'!$E19</f>
        <v>44699.513888888891</v>
      </c>
      <c r="H54" s="37">
        <f>'A.2.4. Cálculo PM10 y VM'!$E20</f>
        <v>44700.489583333336</v>
      </c>
      <c r="I54" s="37">
        <f>'A.2.4. Cálculo PM10 y VM'!$E21</f>
        <v>44701.513888888891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68" t="s">
        <v>181</v>
      </c>
      <c r="C55" s="469"/>
      <c r="D55" s="469"/>
      <c r="E55" s="47">
        <f>'A.2.4. Cálculo PM10 y VM'!K17</f>
        <v>1649.6709565222845</v>
      </c>
      <c r="F55" s="47">
        <f>'A.2.4. Cálculo PM10 y VM'!K18</f>
        <v>1678.0487319978188</v>
      </c>
      <c r="G55" s="47">
        <f>'A.2.4. Cálculo PM10 y VM'!K19</f>
        <v>1615.7604545372762</v>
      </c>
      <c r="H55" s="47">
        <f>'A.2.4. Cálculo PM10 y VM'!K20</f>
        <v>1635.4421999999997</v>
      </c>
      <c r="I55" s="47">
        <f>'A.2.4. Cálculo PM10 y VM'!K21</f>
        <v>1634.9607282562374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0.42648444359061249</v>
      </c>
      <c r="F56" s="48">
        <f t="shared" si="0"/>
        <v>0.43311555030628557</v>
      </c>
      <c r="G56" s="48">
        <f t="shared" si="0"/>
        <v>0.52961254101559518</v>
      </c>
      <c r="H56" s="48">
        <f t="shared" si="0"/>
        <v>0.4603470547598687</v>
      </c>
      <c r="I56" s="48">
        <f t="shared" si="0"/>
        <v>0.48397553918248443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6.1206145141124114E-3</v>
      </c>
      <c r="F58" s="48">
        <f t="shared" si="4"/>
        <v>4.1530379107065519E-3</v>
      </c>
      <c r="G58" s="48">
        <f t="shared" si="4"/>
        <v>5.1672263524923309E-3</v>
      </c>
      <c r="H58" s="48">
        <f t="shared" si="4"/>
        <v>4.0221537636732137E-3</v>
      </c>
      <c r="I58" s="48">
        <f t="shared" si="4"/>
        <v>3.6857154400442463E-3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9.7389118335872056E-3</v>
      </c>
      <c r="F59" s="48">
        <f t="shared" si="6"/>
        <v>5.3663518992556327E-3</v>
      </c>
      <c r="G59" s="48">
        <f t="shared" si="6"/>
        <v>9.8151925648791317E-3</v>
      </c>
      <c r="H59" s="48">
        <f t="shared" si="6"/>
        <v>8.4876127080492376E-3</v>
      </c>
      <c r="I59" s="48">
        <f t="shared" si="6"/>
        <v>7.9836780018084225E-3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8"/>
        <v>&lt; L.C.</v>
      </c>
      <c r="F61" s="48">
        <f t="shared" si="8"/>
        <v>1.7681250510928883E-3</v>
      </c>
      <c r="G61" s="48" t="str">
        <f t="shared" si="8"/>
        <v>&lt; L.C.</v>
      </c>
      <c r="H61" s="48" t="str">
        <f t="shared" si="8"/>
        <v>&lt; L.C.</v>
      </c>
      <c r="I61" s="48" t="str">
        <f t="shared" si="8"/>
        <v>&lt; L.C.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1">IF(ISNUMBER(FIND("&lt;",E20)),"&lt; L.C.",PRODUCT(E20,1/E$55))</f>
        <v>7.0620143695562642E-3</v>
      </c>
      <c r="F62" s="48">
        <f t="shared" si="11"/>
        <v>4.3383722183876735E-3</v>
      </c>
      <c r="G62" s="48">
        <f t="shared" si="11"/>
        <v>5.4024097294173611E-3</v>
      </c>
      <c r="H62" s="48">
        <f t="shared" si="11"/>
        <v>4.4232685202815489E-3</v>
      </c>
      <c r="I62" s="48">
        <f t="shared" si="11"/>
        <v>6.5628487672875482E-3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>
        <f t="shared" ref="E63:J63" si="13">IF(ISNUMBER(FIND("&lt;",E21)),"&lt; L.C.",PRODUCT(E21,1/E$55))</f>
        <v>9.6201002613611943E-4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>
        <f>AVERAGE(E63:I63)</f>
        <v>9.6201002613611943E-4</v>
      </c>
      <c r="X63" s="12" t="str">
        <f t="shared" ref="X63" si="15">IF(W63&gt;V63,"Supera","No Supera")</f>
        <v>No Supera</v>
      </c>
      <c r="Y63" s="14">
        <f>COUNTIF(E63:J63,"&gt;0,05")</f>
        <v>0</v>
      </c>
      <c r="Z63" s="229">
        <f>W63/V63</f>
        <v>1.9240200522722389E-2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1.2589643963777601</v>
      </c>
      <c r="F64" s="48">
        <f t="shared" si="16"/>
        <v>1.0297478059190512</v>
      </c>
      <c r="G64" s="48">
        <f t="shared" si="16"/>
        <v>1.6738397034073502</v>
      </c>
      <c r="H64" s="48">
        <f t="shared" si="16"/>
        <v>1.395392023025944</v>
      </c>
      <c r="I64" s="48">
        <f t="shared" si="16"/>
        <v>1.1274631666327717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4.5342375522987858E-4</v>
      </c>
      <c r="F65" s="48">
        <f t="shared" si="18"/>
        <v>3.9093024385471344E-4</v>
      </c>
      <c r="G65" s="48">
        <f t="shared" si="18"/>
        <v>4.7717469370841864E-4</v>
      </c>
      <c r="H65" s="48">
        <f t="shared" si="18"/>
        <v>4.0111475660833512E-4</v>
      </c>
      <c r="I65" s="48">
        <f t="shared" si="18"/>
        <v>4.0123287896930398E-4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4.3674164059896117E-2</v>
      </c>
      <c r="F66" s="48">
        <f t="shared" si="20"/>
        <v>2.1951090750592026E-2</v>
      </c>
      <c r="G66" s="48">
        <f t="shared" si="20"/>
        <v>3.093961104173483E-2</v>
      </c>
      <c r="H66" s="48">
        <f t="shared" si="20"/>
        <v>2.5434099719329733E-2</v>
      </c>
      <c r="I66" s="48">
        <f t="shared" si="20"/>
        <v>1.6297639166183039E-2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3.2206422614122258E-3</v>
      </c>
      <c r="F67" s="48">
        <f t="shared" si="22"/>
        <v>1.987427383011386E-3</v>
      </c>
      <c r="G67" s="48">
        <f t="shared" si="22"/>
        <v>4.1850263020185817E-3</v>
      </c>
      <c r="H67" s="48">
        <f t="shared" si="22"/>
        <v>1.2938396722305444E-3</v>
      </c>
      <c r="I67" s="48">
        <f t="shared" si="22"/>
        <v>5.6129788571666192E-3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2.3980539781943847E-3</v>
      </c>
      <c r="F68" s="48">
        <f t="shared" si="24"/>
        <v>2.2067297149298837E-3</v>
      </c>
      <c r="G68" s="48">
        <f t="shared" si="24"/>
        <v>3.2455306015654307E-3</v>
      </c>
      <c r="H68" s="48">
        <f t="shared" si="24"/>
        <v>2.5736158697629305E-3</v>
      </c>
      <c r="I68" s="48">
        <f t="shared" si="24"/>
        <v>2.3914947511737479E-3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8.3931889236803468E-3</v>
      </c>
      <c r="F69" s="48">
        <f t="shared" si="26"/>
        <v>6.7298403107489005E-3</v>
      </c>
      <c r="G69" s="48">
        <f t="shared" si="26"/>
        <v>9.2099048211089201E-3</v>
      </c>
      <c r="H69" s="48">
        <f t="shared" si="26"/>
        <v>8.6490369393672252E-3</v>
      </c>
      <c r="I69" s="48">
        <f t="shared" si="26"/>
        <v>7.976338375973618E-3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7.1056594369045947E-2</v>
      </c>
      <c r="F70" s="48">
        <f t="shared" si="28"/>
        <v>6.0576309889987232E-2</v>
      </c>
      <c r="G70" s="48">
        <f t="shared" si="28"/>
        <v>8.9840049985361922E-2</v>
      </c>
      <c r="H70" s="48">
        <f t="shared" si="28"/>
        <v>7.5539202791758728E-2</v>
      </c>
      <c r="I70" s="48">
        <f t="shared" si="28"/>
        <v>5.9371456648704773E-2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0.94451562830733038</v>
      </c>
      <c r="F71" s="48">
        <f t="shared" si="30"/>
        <v>0.84695990819523315</v>
      </c>
      <c r="G71" s="48">
        <f t="shared" si="30"/>
        <v>1.0786561801941859</v>
      </c>
      <c r="H71" s="48">
        <f t="shared" si="30"/>
        <v>0.95623067571571785</v>
      </c>
      <c r="I71" s="48">
        <f t="shared" si="30"/>
        <v>0.92687241583854152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6.8316654029956304E-4</v>
      </c>
      <c r="F72" s="48">
        <f t="shared" si="32"/>
        <v>6.0308141277586893E-4</v>
      </c>
      <c r="G72" s="48">
        <f t="shared" si="32"/>
        <v>7.117391670099629E-4</v>
      </c>
      <c r="H72" s="48">
        <f t="shared" si="32"/>
        <v>7.4536415900237885E-4</v>
      </c>
      <c r="I72" s="48">
        <f t="shared" si="32"/>
        <v>7.1744842535212427E-4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1.1500293391837819</v>
      </c>
      <c r="F73" s="48">
        <f t="shared" si="34"/>
        <v>0.93720758522169323</v>
      </c>
      <c r="G73" s="48">
        <f t="shared" si="34"/>
        <v>1.1703467520137738</v>
      </c>
      <c r="H73" s="48">
        <f t="shared" si="34"/>
        <v>1.070493350361144</v>
      </c>
      <c r="I73" s="48">
        <f t="shared" si="34"/>
        <v>1.1388652753671402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1.9463275311391633E-2</v>
      </c>
      <c r="F74" s="48">
        <f t="shared" si="36"/>
        <v>1.7270058638581699E-2</v>
      </c>
      <c r="G74" s="48">
        <f t="shared" si="36"/>
        <v>2.2562131594215825E-2</v>
      </c>
      <c r="H74" s="48">
        <f t="shared" si="36"/>
        <v>2.01670227171587E-2</v>
      </c>
      <c r="I74" s="48">
        <f t="shared" si="36"/>
        <v>1.8808402837172358E-2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9.0278609447039873E-3</v>
      </c>
      <c r="F76" s="48">
        <f t="shared" si="40"/>
        <v>2.8187500814524306E-2</v>
      </c>
      <c r="G76" s="48">
        <f t="shared" si="40"/>
        <v>9.2885055812917585E-3</v>
      </c>
      <c r="H76" s="48">
        <f t="shared" si="40"/>
        <v>1.1905037059701652E-2</v>
      </c>
      <c r="I76" s="48">
        <f t="shared" si="40"/>
        <v>1.7376564163899277E-3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2.3356172846266342E-3</v>
      </c>
      <c r="F77" s="48">
        <f t="shared" si="42"/>
        <v>1.4874419034472024E-3</v>
      </c>
      <c r="G77" s="48">
        <f t="shared" si="42"/>
        <v>1.4736095275223666E-3</v>
      </c>
      <c r="H77" s="48" t="str">
        <f t="shared" si="42"/>
        <v>&lt; L.C.</v>
      </c>
      <c r="I77" s="48">
        <f t="shared" si="42"/>
        <v>9.2173467775417831E-4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>
        <f>IF(ISNUMBER(FIND("&lt;",E36)),"&lt; L.C.",PRODUCT(E36,1/E$55))</f>
        <v>1.0456630718870864E-3</v>
      </c>
      <c r="F78" s="48">
        <f>IF(ISNUMBER(FIND("&lt;",F36)),"&lt; L.C.",PRODUCT(F36,1/F$55))</f>
        <v>5.2084303830643225E-4</v>
      </c>
      <c r="G78" s="48">
        <f>IF(ISNUMBER(FIND("&lt;",G36)),"&lt; L.C.",PRODUCT(G36,1/G$55))</f>
        <v>7.9714786705115852E-4</v>
      </c>
      <c r="H78" s="48">
        <f>IF(ISNUMBER(FIND("&lt;",H36)),"&lt; L.C.",PRODUCT(H36,1/H$55))</f>
        <v>3.6565034215211033E-4</v>
      </c>
      <c r="I78" s="48">
        <f>IF(ISNUMBER(FIND("&lt;",I36)),"&lt; L.C.",PRODUCT(I36,1/I$55))</f>
        <v>4.6423133405137451E-4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0.22805941906931901</v>
      </c>
      <c r="F79" s="48">
        <f t="shared" si="46"/>
        <v>7.5707574862113797E-2</v>
      </c>
      <c r="G79" s="48">
        <f t="shared" si="46"/>
        <v>0.24511616117837287</v>
      </c>
      <c r="H79" s="48">
        <f t="shared" si="46"/>
        <v>4.132582612824838E-2</v>
      </c>
      <c r="I79" s="48">
        <f t="shared" si="46"/>
        <v>4.112698172983989E-2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0.1262671925935788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8.4178128395719198E-2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0.39380580559504091</v>
      </c>
      <c r="F80" s="48">
        <f t="shared" si="49"/>
        <v>0.32979375952993439</v>
      </c>
      <c r="G80" s="48">
        <f t="shared" si="49"/>
        <v>0.38860339615120487</v>
      </c>
      <c r="H80" s="48">
        <f t="shared" si="49"/>
        <v>0.3522716975262104</v>
      </c>
      <c r="I80" s="48">
        <f t="shared" si="49"/>
        <v>0.38173393966817376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 t="str">
        <f t="shared" ref="E81:I81" si="51">IF(ISNUMBER(FIND("&lt;",E39)),"&lt; L.C.",PRODUCT(E39,1/E$55))</f>
        <v>&lt; L.C.</v>
      </c>
      <c r="F81" s="48">
        <f t="shared" si="51"/>
        <v>1.8652616818067881E-3</v>
      </c>
      <c r="G81" s="48">
        <f t="shared" si="51"/>
        <v>1.7948205081120803E-3</v>
      </c>
      <c r="H81" s="48">
        <f t="shared" si="51"/>
        <v>2.335759710737561E-3</v>
      </c>
      <c r="I81" s="48">
        <f t="shared" si="51"/>
        <v>2.110142427506248E-3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I82" si="53">IF(ISNUMBER(FIND("&lt;",E40)),"&lt; L.C.",PRODUCT(E40,1/E$55))</f>
        <v>&lt; L.C.</v>
      </c>
      <c r="F82" s="48" t="str">
        <f t="shared" si="53"/>
        <v>&lt; L.C.</v>
      </c>
      <c r="G82" s="48" t="str">
        <f t="shared" si="53"/>
        <v>&lt; L.C.</v>
      </c>
      <c r="H82" s="48" t="str">
        <f t="shared" si="53"/>
        <v>&lt; L.C.</v>
      </c>
      <c r="I82" s="48">
        <f t="shared" si="53"/>
        <v>0.956597900469499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8.6345703933762525</v>
      </c>
      <c r="F83" s="48">
        <f t="shared" si="55"/>
        <v>6.3886702427506945</v>
      </c>
      <c r="G83" s="48">
        <f t="shared" si="55"/>
        <v>8.0341117172084626</v>
      </c>
      <c r="H83" s="48">
        <f t="shared" si="55"/>
        <v>7.6567670810989243</v>
      </c>
      <c r="I83" s="48">
        <f t="shared" si="55"/>
        <v>8.1345684762622739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1.3509966888781155E-2</v>
      </c>
      <c r="F85" s="48">
        <f t="shared" si="59"/>
        <v>1.3829753306610267E-2</v>
      </c>
      <c r="G85" s="48">
        <f t="shared" si="59"/>
        <v>1.6569287807991936E-2</v>
      </c>
      <c r="H85" s="48">
        <f t="shared" si="59"/>
        <v>1.5483885642672057E-2</v>
      </c>
      <c r="I85" s="48">
        <f t="shared" si="59"/>
        <v>1.585420343866361E-2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5.6465805881902656E-3</v>
      </c>
      <c r="F87" s="48">
        <f t="shared" si="61"/>
        <v>3.70072685112465E-3</v>
      </c>
      <c r="G87" s="48">
        <f t="shared" si="61"/>
        <v>3.9572697685753937E-3</v>
      </c>
      <c r="H87" s="48">
        <f t="shared" si="61"/>
        <v>2.6298697685555629E-3</v>
      </c>
      <c r="I87" s="48">
        <f t="shared" si="61"/>
        <v>2.7572527719414972E-3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0.10871865040170953</v>
      </c>
      <c r="F88" s="178">
        <f t="shared" si="63"/>
        <v>5.9306978457958966E-2</v>
      </c>
      <c r="G88" s="178">
        <f t="shared" si="63"/>
        <v>0.10185296931724312</v>
      </c>
      <c r="H88" s="178">
        <f t="shared" si="63"/>
        <v>7.9849963514455002E-2</v>
      </c>
      <c r="I88" s="178">
        <f t="shared" si="63"/>
        <v>6.9322766009726991E-2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1"/>
      <c r="C2" s="452"/>
      <c r="D2" s="452"/>
      <c r="E2" s="456" t="s">
        <v>240</v>
      </c>
      <c r="F2" s="457"/>
      <c r="G2" s="457"/>
      <c r="H2" s="457"/>
      <c r="I2" s="457"/>
      <c r="J2" s="457"/>
      <c r="K2" s="457"/>
      <c r="L2" s="457"/>
      <c r="M2" s="458"/>
      <c r="N2" s="95"/>
    </row>
    <row r="3" spans="1:16" s="7" customFormat="1" ht="12.75" customHeight="1" x14ac:dyDescent="0.2">
      <c r="A3" s="83"/>
      <c r="B3" s="453"/>
      <c r="C3" s="409"/>
      <c r="D3" s="409"/>
      <c r="E3" s="459"/>
      <c r="F3" s="418"/>
      <c r="G3" s="418"/>
      <c r="H3" s="418"/>
      <c r="I3" s="418"/>
      <c r="J3" s="418"/>
      <c r="K3" s="418"/>
      <c r="L3" s="418"/>
      <c r="M3" s="460"/>
      <c r="N3" s="95"/>
    </row>
    <row r="4" spans="1:16" s="7" customFormat="1" ht="12.75" customHeight="1" x14ac:dyDescent="0.2">
      <c r="A4" s="83"/>
      <c r="B4" s="453"/>
      <c r="C4" s="409"/>
      <c r="D4" s="409"/>
      <c r="E4" s="459"/>
      <c r="F4" s="418"/>
      <c r="G4" s="418"/>
      <c r="H4" s="418"/>
      <c r="I4" s="418"/>
      <c r="J4" s="418"/>
      <c r="K4" s="418"/>
      <c r="L4" s="418"/>
      <c r="M4" s="460"/>
      <c r="N4" s="95"/>
    </row>
    <row r="5" spans="1:16" s="7" customFormat="1" ht="13.5" customHeight="1" thickBot="1" x14ac:dyDescent="0.25">
      <c r="A5" s="83"/>
      <c r="B5" s="454"/>
      <c r="C5" s="455"/>
      <c r="D5" s="455"/>
      <c r="E5" s="461"/>
      <c r="F5" s="462"/>
      <c r="G5" s="462"/>
      <c r="H5" s="462"/>
      <c r="I5" s="462"/>
      <c r="J5" s="462"/>
      <c r="K5" s="462"/>
      <c r="L5" s="462"/>
      <c r="M5" s="46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4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41"/>
      <c r="G7" s="441"/>
      <c r="H7" s="441"/>
      <c r="I7" s="441"/>
      <c r="J7" s="441"/>
      <c r="K7" s="441"/>
      <c r="L7" s="441"/>
      <c r="M7" s="441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3" t="s">
        <v>214</v>
      </c>
      <c r="C9" s="343"/>
      <c r="D9" s="343"/>
      <c r="E9" s="329" t="str">
        <f>+'A.2.4. Cálculo PM10 y VM'!E9:F9</f>
        <v>CA-VMP-10</v>
      </c>
      <c r="F9" s="329"/>
      <c r="G9" s="152"/>
      <c r="H9" s="343" t="s">
        <v>183</v>
      </c>
      <c r="I9" s="343"/>
      <c r="J9" s="329" t="str">
        <f>+'A.2.3. Flujo promedio'!H9</f>
        <v>0001-5-2022-411</v>
      </c>
      <c r="K9" s="329"/>
      <c r="L9" s="329"/>
      <c r="M9" s="329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9" t="s">
        <v>196</v>
      </c>
      <c r="D12" s="78" t="str">
        <f>'A.2.4. Cálculo PM10 y VM'!D17</f>
        <v>1-221634</v>
      </c>
      <c r="E12" s="211">
        <f>'A.2.4. Cálculo PM10 y VM'!E17</f>
        <v>44697.472222222219</v>
      </c>
      <c r="F12" s="92">
        <f>'A.2.4. Cálculo PM10 y VM'!F17</f>
        <v>44698.45</v>
      </c>
      <c r="G12" s="188">
        <f>(F12-E12)*60*24</f>
        <v>1408.0000000004657</v>
      </c>
      <c r="H12" s="99">
        <f>'A.2.1. Promedio meteorologia'!$G$43</f>
        <v>17.760869565217394</v>
      </c>
      <c r="I12" s="99">
        <f>'A.2.1. Promedio meteorologia'!$E$43</f>
        <v>764.74217699808821</v>
      </c>
      <c r="J12" s="187">
        <f>'A.2.3. Flujo promedio'!E28</f>
        <v>0.96583443681142367</v>
      </c>
      <c r="K12" s="204">
        <f>'A.2.3. Flujo promedio'!I28</f>
        <v>1.171641304347826</v>
      </c>
      <c r="L12" s="205">
        <f>+K12*G12</f>
        <v>1649.6709565222845</v>
      </c>
      <c r="M12" s="207">
        <f>((K12*(I12/760)*(283.15/(H12+273.15))*G12))</f>
        <v>1615.6801772649203</v>
      </c>
      <c r="N12" s="87"/>
      <c r="P12" s="201"/>
    </row>
    <row r="13" spans="1:16" x14ac:dyDescent="0.2">
      <c r="A13" s="87"/>
      <c r="B13" s="91">
        <v>2</v>
      </c>
      <c r="C13" s="397"/>
      <c r="D13" s="212" t="str">
        <f>'A.2.4. Cálculo PM10 y VM'!D18</f>
        <v>1-221635</v>
      </c>
      <c r="E13" s="92">
        <f>'A.2.4. Cálculo PM10 y VM'!E18</f>
        <v>44698.482638888891</v>
      </c>
      <c r="F13" s="92">
        <f>'A.2.4. Cálculo PM10 y VM'!F18</f>
        <v>44699.477777777778</v>
      </c>
      <c r="G13" s="188">
        <f t="shared" ref="G13:G26" si="0">(F13-E13)*60*24</f>
        <v>1432.9999999981374</v>
      </c>
      <c r="H13" s="99">
        <f>'A.2.1. Promedio meteorologia'!$G$72</f>
        <v>17.335999999999999</v>
      </c>
      <c r="I13" s="99">
        <f>'A.2.1. Promedio meteorologia'!$E$72</f>
        <v>766.54715650830315</v>
      </c>
      <c r="J13" s="187">
        <f>'A.2.3. Flujo promedio'!E36</f>
        <v>0.96615835115797943</v>
      </c>
      <c r="K13" s="204">
        <f>'A.2.3. Flujo promedio'!I36</f>
        <v>1.1710039999999999</v>
      </c>
      <c r="L13" s="205">
        <f t="shared" ref="L13:L15" si="1">+K13*G13</f>
        <v>1678.0487319978188</v>
      </c>
      <c r="M13" s="207">
        <f t="shared" ref="M13:M14" si="2">((K13*(I13/760)*(283.15/(H13+273.15))*G13))</f>
        <v>1649.761685649072</v>
      </c>
      <c r="N13" s="87"/>
      <c r="P13" s="201"/>
    </row>
    <row r="14" spans="1:16" x14ac:dyDescent="0.2">
      <c r="A14" s="87"/>
      <c r="B14" s="91">
        <v>3</v>
      </c>
      <c r="C14" s="397"/>
      <c r="D14" s="212" t="str">
        <f>'A.2.4. Cálculo PM10 y VM'!D19</f>
        <v>1-221636</v>
      </c>
      <c r="E14" s="92">
        <f>'A.2.4. Cálculo PM10 y VM'!E19</f>
        <v>44699.513888888891</v>
      </c>
      <c r="F14" s="92">
        <f>'A.2.4. Cálculo PM10 y VM'!F19</f>
        <v>44700.472222222219</v>
      </c>
      <c r="G14" s="188">
        <f t="shared" si="0"/>
        <v>1379.9999999930151</v>
      </c>
      <c r="H14" s="99">
        <f>'A.2.1. Promedio meteorologia'!$G$101</f>
        <v>17.227272727272727</v>
      </c>
      <c r="I14" s="99">
        <f>'A.2.1. Promedio meteorologia'!$E$101</f>
        <v>766.50378918571721</v>
      </c>
      <c r="J14" s="187">
        <f>'A.2.3. Flujo promedio'!E44</f>
        <v>0.96603469702484068</v>
      </c>
      <c r="K14" s="204">
        <f>'A.2.3. Flujo promedio'!I44</f>
        <v>1.1708409090909091</v>
      </c>
      <c r="L14" s="205">
        <f t="shared" si="1"/>
        <v>1615.7604545372762</v>
      </c>
      <c r="M14" s="207">
        <f t="shared" si="2"/>
        <v>1589.0283021194193</v>
      </c>
      <c r="N14" s="87"/>
      <c r="P14" s="201"/>
    </row>
    <row r="15" spans="1:16" x14ac:dyDescent="0.2">
      <c r="A15" s="87"/>
      <c r="B15" s="91">
        <v>4</v>
      </c>
      <c r="C15" s="397"/>
      <c r="D15" s="212" t="str">
        <f>'A.2.4. Cálculo PM10 y VM'!D20</f>
        <v>1-221637</v>
      </c>
      <c r="E15" s="92">
        <f>'A.2.4. Cálculo PM10 y VM'!E20</f>
        <v>44700.489583333336</v>
      </c>
      <c r="F15" s="92">
        <f>'A.2.4. Cálculo PM10 y VM'!F20</f>
        <v>44701.458333333336</v>
      </c>
      <c r="G15" s="188">
        <f t="shared" si="0"/>
        <v>1395</v>
      </c>
      <c r="H15" s="99">
        <f>'A.2.1. Promedio meteorologia'!$G$130</f>
        <v>18.18</v>
      </c>
      <c r="I15" s="99">
        <f>'A.2.1. Promedio meteorologia'!$E$130</f>
        <v>765.08082134349831</v>
      </c>
      <c r="J15" s="187">
        <f>'A.2.3. Flujo promedio'!E52</f>
        <v>0.96645938866086045</v>
      </c>
      <c r="K15" s="204">
        <f>'A.2.3. Flujo promedio'!I52</f>
        <v>1.1723599999999998</v>
      </c>
      <c r="L15" s="205">
        <f t="shared" si="1"/>
        <v>1635.4421999999997</v>
      </c>
      <c r="M15" s="207">
        <f>((K15*(I15/760)*(283.15/(H15+273.15))*G15))</f>
        <v>1600.1484681965912</v>
      </c>
      <c r="N15" s="87"/>
      <c r="P15" s="201"/>
    </row>
    <row r="16" spans="1:16" ht="13.5" thickBot="1" x14ac:dyDescent="0.25">
      <c r="A16" s="87"/>
      <c r="B16" s="91">
        <v>5</v>
      </c>
      <c r="C16" s="397"/>
      <c r="D16" s="78" t="str">
        <f>'A.2.4. Cálculo PM10 y VM'!D21</f>
        <v>1-221638</v>
      </c>
      <c r="E16" s="92">
        <f>'A.2.4. Cálculo PM10 y VM'!E21</f>
        <v>44701.513888888891</v>
      </c>
      <c r="F16" s="92">
        <f>'A.2.4. Cálculo PM10 y VM'!F21</f>
        <v>44702.484027777777</v>
      </c>
      <c r="G16" s="303">
        <f t="shared" si="0"/>
        <v>1396.9999999960419</v>
      </c>
      <c r="H16" s="99">
        <f>'A.2.1. Promedio meteorologia'!$G$159</f>
        <v>16.891304347826086</v>
      </c>
      <c r="I16" s="99">
        <f>'A.2.1. Promedio meteorologia'!$E$159</f>
        <v>765.58681400962564</v>
      </c>
      <c r="J16" s="187">
        <f>'A.2.3. Flujo promedio'!E60</f>
        <v>0.96648155636678801</v>
      </c>
      <c r="K16" s="204">
        <f>'A.2.3. Flujo promedio'!I60</f>
        <v>1.1703369565217392</v>
      </c>
      <c r="L16" s="206">
        <f>+K16*G16</f>
        <v>1634.9607282562374</v>
      </c>
      <c r="M16" s="207">
        <f>((K16*(I16/760)*(283.15/(H16+273.15))*G16))</f>
        <v>1607.8476467322441</v>
      </c>
      <c r="N16" s="87"/>
      <c r="P16" s="201"/>
    </row>
    <row r="17" spans="1:14" ht="13.5" hidden="1" thickBot="1" x14ac:dyDescent="0.25">
      <c r="A17" s="87"/>
      <c r="B17" s="91">
        <v>6</v>
      </c>
      <c r="C17" s="305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7">
        <f t="shared" si="0"/>
        <v>0</v>
      </c>
      <c r="H17" s="287" t="e">
        <f>'A.2.1. Promedio meteorologia'!$G$188</f>
        <v>#DIV/0!</v>
      </c>
      <c r="I17" s="287" t="e">
        <f>'A.2.1. Promedio meteorologia'!$E$188</f>
        <v>#DIV/0!</v>
      </c>
      <c r="J17" s="284" t="e">
        <f>'A.2.3. Flujo promedio'!E68</f>
        <v>#DIV/0!</v>
      </c>
      <c r="K17" s="288" t="e">
        <f>'A.2.3. Flujo promedio'!I68</f>
        <v>#DIV/0!</v>
      </c>
      <c r="L17" s="308" t="e">
        <f>+K17*G17</f>
        <v>#DIV/0!</v>
      </c>
      <c r="M17" s="289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5"/>
      <c r="D18" s="78"/>
      <c r="E18" s="92"/>
      <c r="F18" s="196" t="e">
        <f>'A.2.4. Cálculo PM10 y VM'!F23</f>
        <v>#REF!</v>
      </c>
      <c r="G18" s="428" t="e">
        <f t="shared" si="0"/>
        <v>#REF!</v>
      </c>
      <c r="H18" s="429"/>
      <c r="I18" s="285"/>
      <c r="J18" s="490"/>
      <c r="K18" s="491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5"/>
      <c r="D19" s="78"/>
      <c r="E19" s="92"/>
      <c r="F19" s="92" t="e">
        <f>'A.2.4. Cálculo PM10 y VM'!F24</f>
        <v>#REF!</v>
      </c>
      <c r="G19" s="388" t="e">
        <f t="shared" si="0"/>
        <v>#REF!</v>
      </c>
      <c r="H19" s="389"/>
      <c r="I19" s="101"/>
      <c r="J19" s="439"/>
      <c r="K19" s="440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5"/>
      <c r="D20" s="78"/>
      <c r="E20" s="92"/>
      <c r="F20" s="92" t="e">
        <f>'A.2.4. Cálculo PM10 y VM'!F25</f>
        <v>#REF!</v>
      </c>
      <c r="G20" s="388" t="e">
        <f t="shared" si="0"/>
        <v>#REF!</v>
      </c>
      <c r="H20" s="389"/>
      <c r="I20" s="101"/>
      <c r="J20" s="439"/>
      <c r="K20" s="440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5"/>
      <c r="D21" s="78"/>
      <c r="E21" s="92"/>
      <c r="F21" s="92" t="e">
        <f>'A.2.4. Cálculo PM10 y VM'!F26</f>
        <v>#REF!</v>
      </c>
      <c r="G21" s="388" t="e">
        <f t="shared" si="0"/>
        <v>#REF!</v>
      </c>
      <c r="H21" s="389"/>
      <c r="I21" s="101"/>
      <c r="J21" s="439"/>
      <c r="K21" s="440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5"/>
      <c r="D22" s="78"/>
      <c r="E22" s="92"/>
      <c r="F22" s="92" t="e">
        <f>'A.2.4. Cálculo PM10 y VM'!F27</f>
        <v>#REF!</v>
      </c>
      <c r="G22" s="388" t="e">
        <f t="shared" si="0"/>
        <v>#REF!</v>
      </c>
      <c r="H22" s="389"/>
      <c r="I22" s="101"/>
      <c r="J22" s="439"/>
      <c r="K22" s="440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5"/>
      <c r="D23" s="78"/>
      <c r="E23" s="92"/>
      <c r="F23" s="92" t="e">
        <f>'A.2.4. Cálculo PM10 y VM'!F28</f>
        <v>#REF!</v>
      </c>
      <c r="G23" s="388" t="e">
        <f t="shared" si="0"/>
        <v>#REF!</v>
      </c>
      <c r="H23" s="389"/>
      <c r="I23" s="101"/>
      <c r="J23" s="439"/>
      <c r="K23" s="440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5"/>
      <c r="D24" s="78"/>
      <c r="E24" s="92"/>
      <c r="F24" s="92" t="e">
        <f>'A.2.4. Cálculo PM10 y VM'!F29</f>
        <v>#REF!</v>
      </c>
      <c r="G24" s="388" t="e">
        <f t="shared" si="0"/>
        <v>#REF!</v>
      </c>
      <c r="H24" s="389"/>
      <c r="I24" s="101"/>
      <c r="J24" s="439"/>
      <c r="K24" s="440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5"/>
      <c r="D25" s="78"/>
      <c r="E25" s="92"/>
      <c r="F25" s="92" t="e">
        <f>'A.2.4. Cálculo PM10 y VM'!F30</f>
        <v>#REF!</v>
      </c>
      <c r="G25" s="388" t="e">
        <f t="shared" si="0"/>
        <v>#REF!</v>
      </c>
      <c r="H25" s="389"/>
      <c r="I25" s="101"/>
      <c r="J25" s="439"/>
      <c r="K25" s="440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6"/>
      <c r="D26" s="161"/>
      <c r="E26" s="162"/>
      <c r="F26" s="92" t="e">
        <f>'A.2.4. Cálculo PM10 y VM'!F31</f>
        <v>#REF!</v>
      </c>
      <c r="G26" s="437" t="e">
        <f t="shared" si="0"/>
        <v>#REF!</v>
      </c>
      <c r="H26" s="438"/>
      <c r="I26" s="167"/>
      <c r="J26" s="466"/>
      <c r="K26" s="467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5" t="s">
        <v>13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7"/>
      <c r="N28" s="54"/>
    </row>
    <row r="29" spans="1:14" s="3" customFormat="1" ht="48" customHeight="1" thickBot="1" x14ac:dyDescent="0.25">
      <c r="A29" s="52"/>
      <c r="B29" s="448" t="s">
        <v>207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5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1642.7766142627231</v>
      </c>
      <c r="M33" s="272">
        <f>AVERAGE(M12:M16)</f>
        <v>1612.4932559924496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26" zoomScale="90" zoomScaleNormal="90" zoomScaleSheetLayoutView="90" workbookViewId="0">
      <selection activeCell="E18" sqref="E18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76" t="s">
        <v>241</v>
      </c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8"/>
      <c r="T2" s="23"/>
    </row>
    <row r="3" spans="1:20" s="15" customFormat="1" ht="12" customHeight="1" x14ac:dyDescent="0.2">
      <c r="A3" s="23"/>
      <c r="B3" s="26"/>
      <c r="C3" s="27"/>
      <c r="D3" s="27"/>
      <c r="E3" s="479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80"/>
      <c r="T3" s="23"/>
    </row>
    <row r="4" spans="1:20" s="15" customFormat="1" ht="12" customHeight="1" x14ac:dyDescent="0.2">
      <c r="A4" s="23"/>
      <c r="B4" s="26"/>
      <c r="C4" s="27"/>
      <c r="D4" s="27"/>
      <c r="E4" s="479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80"/>
      <c r="T4" s="23"/>
    </row>
    <row r="5" spans="1:20" s="15" customFormat="1" ht="12" customHeight="1" thickBot="1" x14ac:dyDescent="0.25">
      <c r="A5" s="23"/>
      <c r="B5" s="28"/>
      <c r="C5" s="29"/>
      <c r="D5" s="29"/>
      <c r="E5" s="481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3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8" t="s">
        <v>182</v>
      </c>
      <c r="C7" s="488"/>
      <c r="D7" s="488"/>
      <c r="E7" s="48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43" t="s">
        <v>214</v>
      </c>
      <c r="C9" s="343"/>
      <c r="D9" s="343"/>
      <c r="E9" s="104" t="str">
        <f>+'A.2.1. Promedio meteorologia'!E8</f>
        <v>CA-VMP-10</v>
      </c>
      <c r="F9" s="152"/>
      <c r="G9" s="343" t="s">
        <v>183</v>
      </c>
      <c r="H9" s="343"/>
      <c r="I9" s="185" t="str">
        <f>'A.2.1. Promedio meteorologia'!H8</f>
        <v>0001-5-2022-411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9"/>
    </row>
    <row r="12" spans="1:20" s="16" customFormat="1" ht="13.15" customHeight="1" x14ac:dyDescent="0.2">
      <c r="A12" s="36"/>
      <c r="B12" s="470" t="s">
        <v>184</v>
      </c>
      <c r="C12" s="471"/>
      <c r="D12" s="469" t="s">
        <v>104</v>
      </c>
      <c r="E12" s="471" t="s">
        <v>147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5"/>
      <c r="T12" s="200"/>
    </row>
    <row r="13" spans="1:20" ht="12.75" customHeight="1" x14ac:dyDescent="0.2">
      <c r="A13" s="20"/>
      <c r="B13" s="470"/>
      <c r="C13" s="471"/>
      <c r="D13" s="469"/>
      <c r="E13" s="37">
        <f>'A.2.4. Cálculo PM10 y VM'!$E17</f>
        <v>44697.472222222219</v>
      </c>
      <c r="F13" s="37">
        <f>'A.2.4. Cálculo PM10 y VM'!$E18</f>
        <v>44698.482638888891</v>
      </c>
      <c r="G13" s="37">
        <f>'A.2.4. Cálculo PM10 y VM'!$E19</f>
        <v>44699.513888888891</v>
      </c>
      <c r="H13" s="37">
        <f>'A.2.4. Cálculo PM10 y VM'!$E20</f>
        <v>44700.489583333336</v>
      </c>
      <c r="I13" s="37">
        <f>'A.2.4. Cálculo PM10 y VM'!$E21</f>
        <v>44701.513888888891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703.55899999999997</v>
      </c>
      <c r="F14" s="40">
        <f>'A.2.5. Conc. de Metales PM 10'!F14</f>
        <v>726.78899999999999</v>
      </c>
      <c r="G14" s="40">
        <f>'A.2.5. Conc. de Metales PM 10'!G14</f>
        <v>855.72699999999998</v>
      </c>
      <c r="H14" s="40">
        <f>'A.2.5. Conc. de Metales PM 10'!H14</f>
        <v>752.87099999999998</v>
      </c>
      <c r="I14" s="40">
        <f>'A.2.5. Conc. de Metales PM 10'!I14</f>
        <v>791.28099999999995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10.097</v>
      </c>
      <c r="F16" s="40">
        <f>'A.2.5. Conc. de Metales PM 10'!F16</f>
        <v>6.9690000000000003</v>
      </c>
      <c r="G16" s="40">
        <f>'A.2.5. Conc. de Metales PM 10'!G16</f>
        <v>8.3490000000000002</v>
      </c>
      <c r="H16" s="40">
        <f>'A.2.5. Conc. de Metales PM 10'!H16</f>
        <v>6.5780000000000003</v>
      </c>
      <c r="I16" s="40">
        <f>'A.2.5. Conc. de Metales PM 10'!I16</f>
        <v>6.0259999999999998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16.065999999999999</v>
      </c>
      <c r="F17" s="40">
        <f>'A.2.5. Conc. de Metales PM 10'!F17</f>
        <v>9.0050000000000008</v>
      </c>
      <c r="G17" s="40">
        <f>'A.2.5. Conc. de Metales PM 10'!G17</f>
        <v>15.859</v>
      </c>
      <c r="H17" s="40">
        <f>'A.2.5. Conc. de Metales PM 10'!H17</f>
        <v>13.881</v>
      </c>
      <c r="I17" s="40">
        <f>'A.2.5. Conc. de Metales PM 10'!I17</f>
        <v>13.053000000000001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>
        <f>'A.2.5. Conc. de Metales PM 10'!F19</f>
        <v>2.9670000000000001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>
        <f>'A.2.5. Conc. de Metales PM 10'!E20</f>
        <v>11.65</v>
      </c>
      <c r="F20" s="40">
        <f>'A.2.5. Conc. de Metales PM 10'!F20</f>
        <v>7.28</v>
      </c>
      <c r="G20" s="40">
        <f>'A.2.5. Conc. de Metales PM 10'!G20</f>
        <v>8.7289999999999992</v>
      </c>
      <c r="H20" s="40">
        <f>'A.2.5. Conc. de Metales PM 10'!H20</f>
        <v>7.234</v>
      </c>
      <c r="I20" s="40">
        <f>'A.2.5. Conc. de Metales PM 10'!I20</f>
        <v>10.73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>
        <f>'A.2.5. Conc. de Metales PM 10'!E21</f>
        <v>1.587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2076.877</v>
      </c>
      <c r="F22" s="40">
        <f>'A.2.5. Conc. de Metales PM 10'!F22</f>
        <v>1727.9670000000001</v>
      </c>
      <c r="G22" s="40">
        <f>'A.2.5. Conc. de Metales PM 10'!G22</f>
        <v>2704.5239999999999</v>
      </c>
      <c r="H22" s="40">
        <f>'A.2.5. Conc. de Metales PM 10'!H22</f>
        <v>2282.0830000000001</v>
      </c>
      <c r="I22" s="40">
        <f>'A.2.5. Conc. de Metales PM 10'!I22</f>
        <v>1843.3579999999999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0.748</v>
      </c>
      <c r="F23" s="40">
        <f>'A.2.5. Conc. de Metales PM 10'!F23</f>
        <v>0.65600000000000003</v>
      </c>
      <c r="G23" s="40">
        <f>'A.2.5. Conc. de Metales PM 10'!G23</f>
        <v>0.77100000000000002</v>
      </c>
      <c r="H23" s="40">
        <f>'A.2.5. Conc. de Metales PM 10'!H23</f>
        <v>0.65600000000000003</v>
      </c>
      <c r="I23" s="40">
        <f>'A.2.5. Conc. de Metales PM 10'!I23</f>
        <v>0.65600000000000003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72.048000000000002</v>
      </c>
      <c r="F24" s="40">
        <f>'A.2.5. Conc. de Metales PM 10'!F24</f>
        <v>36.835000000000001</v>
      </c>
      <c r="G24" s="40">
        <f>'A.2.5. Conc. de Metales PM 10'!G24</f>
        <v>49.991</v>
      </c>
      <c r="H24" s="40">
        <f>'A.2.5. Conc. de Metales PM 10'!H24</f>
        <v>41.595999999999997</v>
      </c>
      <c r="I24" s="40">
        <f>'A.2.5. Conc. de Metales PM 10'!I24</f>
        <v>26.646000000000001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5.3129999999999997</v>
      </c>
      <c r="F25" s="40">
        <f>'A.2.5. Conc. de Metales PM 10'!F25</f>
        <v>3.335</v>
      </c>
      <c r="G25" s="40">
        <f>'A.2.5. Conc. de Metales PM 10'!G25</f>
        <v>6.7619999999999996</v>
      </c>
      <c r="H25" s="40">
        <f>'A.2.5. Conc. de Metales PM 10'!H25</f>
        <v>2.1160000000000001</v>
      </c>
      <c r="I25" s="40">
        <f>'A.2.5. Conc. de Metales PM 10'!I25</f>
        <v>9.1769999999999996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3.956</v>
      </c>
      <c r="F26" s="40">
        <f>'A.2.5. Conc. de Metales PM 10'!F26</f>
        <v>3.7029999999999998</v>
      </c>
      <c r="G26" s="40">
        <f>'A.2.5. Conc. de Metales PM 10'!G26</f>
        <v>5.2439999999999998</v>
      </c>
      <c r="H26" s="40">
        <f>'A.2.5. Conc. de Metales PM 10'!H26</f>
        <v>4.2089999999999996</v>
      </c>
      <c r="I26" s="40">
        <f>'A.2.5. Conc. de Metales PM 10'!I26</f>
        <v>3.91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13.846</v>
      </c>
      <c r="F27" s="40">
        <f>'A.2.5. Conc. de Metales PM 10'!F27</f>
        <v>11.292999999999999</v>
      </c>
      <c r="G27" s="40">
        <f>'A.2.5. Conc. de Metales PM 10'!G27</f>
        <v>14.881</v>
      </c>
      <c r="H27" s="40">
        <f>'A.2.5. Conc. de Metales PM 10'!H27</f>
        <v>14.145</v>
      </c>
      <c r="I27" s="40">
        <f>'A.2.5. Conc. de Metales PM 10'!I27</f>
        <v>13.041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>
        <f>'A.2.5. Conc. de Metales PM 10'!E28</f>
        <v>117.22</v>
      </c>
      <c r="F28" s="40">
        <f>'A.2.5. Conc. de Metales PM 10'!F28</f>
        <v>101.65</v>
      </c>
      <c r="G28" s="40">
        <f>'A.2.5. Conc. de Metales PM 10'!G28</f>
        <v>145.16</v>
      </c>
      <c r="H28" s="40">
        <f>'A.2.5. Conc. de Metales PM 10'!H28</f>
        <v>123.54</v>
      </c>
      <c r="I28" s="40">
        <f>'A.2.5. Conc. de Metales PM 10'!I28</f>
        <v>97.07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1558.14</v>
      </c>
      <c r="F29" s="40">
        <f>'A.2.5. Conc. de Metales PM 10'!F29</f>
        <v>1421.24</v>
      </c>
      <c r="G29" s="40">
        <f>'A.2.5. Conc. de Metales PM 10'!G29</f>
        <v>1742.85</v>
      </c>
      <c r="H29" s="40">
        <f>'A.2.5. Conc. de Metales PM 10'!H29</f>
        <v>1563.86</v>
      </c>
      <c r="I29" s="40">
        <f>'A.2.5. Conc. de Metales PM 10'!I29</f>
        <v>1515.4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1.127</v>
      </c>
      <c r="F30" s="40">
        <f>'A.2.5. Conc. de Metales PM 10'!F30</f>
        <v>1.012</v>
      </c>
      <c r="G30" s="40">
        <f>'A.2.5. Conc. de Metales PM 10'!G30</f>
        <v>1.1499999999999999</v>
      </c>
      <c r="H30" s="40">
        <f>'A.2.5. Conc. de Metales PM 10'!H30</f>
        <v>1.2190000000000001</v>
      </c>
      <c r="I30" s="40">
        <f>'A.2.5. Conc. de Metales PM 10'!I30</f>
        <v>1.173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1897.17</v>
      </c>
      <c r="F31" s="40">
        <f>'A.2.5. Conc. de Metales PM 10'!F31</f>
        <v>1572.68</v>
      </c>
      <c r="G31" s="40">
        <f>'A.2.5. Conc. de Metales PM 10'!G31</f>
        <v>1891</v>
      </c>
      <c r="H31" s="40">
        <f>'A.2.5. Conc. de Metales PM 10'!H31</f>
        <v>1750.73</v>
      </c>
      <c r="I31" s="40">
        <f>'A.2.5. Conc. de Metales PM 10'!I31</f>
        <v>1862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32.107999999999997</v>
      </c>
      <c r="F32" s="40">
        <f>'A.2.5. Conc. de Metales PM 10'!F32</f>
        <v>28.98</v>
      </c>
      <c r="G32" s="40">
        <f>'A.2.5. Conc. de Metales PM 10'!G32</f>
        <v>36.454999999999998</v>
      </c>
      <c r="H32" s="40">
        <f>'A.2.5. Conc. de Metales PM 10'!H32</f>
        <v>32.981999999999999</v>
      </c>
      <c r="I32" s="40">
        <f>'A.2.5. Conc. de Metales PM 10'!I32</f>
        <v>30.751000000000001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14.893000000000001</v>
      </c>
      <c r="F34" s="40">
        <f>'A.2.5. Conc. de Metales PM 10'!F34</f>
        <v>47.3</v>
      </c>
      <c r="G34" s="40">
        <f>'A.2.5. Conc. de Metales PM 10'!G34</f>
        <v>15.007999999999999</v>
      </c>
      <c r="H34" s="40">
        <f>'A.2.5. Conc. de Metales PM 10'!H34</f>
        <v>19.47</v>
      </c>
      <c r="I34" s="40">
        <f>'A.2.5. Conc. de Metales PM 10'!I34</f>
        <v>2.8410000000000002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3.8530000000000002</v>
      </c>
      <c r="F35" s="40">
        <f>'A.2.5. Conc. de Metales PM 10'!F35</f>
        <v>2.496</v>
      </c>
      <c r="G35" s="40">
        <f>'A.2.5. Conc. de Metales PM 10'!G35</f>
        <v>2.3809999999999998</v>
      </c>
      <c r="H35" s="40" t="str">
        <f>'A.2.5. Conc. de Metales PM 10'!H35</f>
        <v>&lt;1,411</v>
      </c>
      <c r="I35" s="40">
        <f>'A.2.5. Conc. de Metales PM 10'!I35</f>
        <v>1.5069999999999999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>
        <f>'A.2.5. Conc. de Metales PM 10'!E36</f>
        <v>1.7250000000000001</v>
      </c>
      <c r="F36" s="40">
        <f>'A.2.5. Conc. de Metales PM 10'!F36</f>
        <v>0.874</v>
      </c>
      <c r="G36" s="40">
        <f>'A.2.5. Conc. de Metales PM 10'!G36</f>
        <v>1.288</v>
      </c>
      <c r="H36" s="40">
        <f>'A.2.5. Conc. de Metales PM 10'!H36</f>
        <v>0.59799999999999998</v>
      </c>
      <c r="I36" s="40">
        <f>'A.2.5. Conc. de Metales PM 10'!I36</f>
        <v>0.75900000000000001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376.22300000000001</v>
      </c>
      <c r="F37" s="40">
        <f>'A.2.5. Conc. de Metales PM 10'!F37</f>
        <v>127.041</v>
      </c>
      <c r="G37" s="40">
        <f>'A.2.5. Conc. de Metales PM 10'!G37</f>
        <v>396.04899999999998</v>
      </c>
      <c r="H37" s="40">
        <f>'A.2.5. Conc. de Metales PM 10'!H37</f>
        <v>67.585999999999999</v>
      </c>
      <c r="I37" s="40">
        <f>'A.2.5. Conc. de Metales PM 10'!I37</f>
        <v>67.241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649.65</v>
      </c>
      <c r="F38" s="40">
        <f>'A.2.5. Conc. de Metales PM 10'!F38</f>
        <v>553.41</v>
      </c>
      <c r="G38" s="40">
        <f>'A.2.5. Conc. de Metales PM 10'!G38</f>
        <v>627.89</v>
      </c>
      <c r="H38" s="40">
        <f>'A.2.5. Conc. de Metales PM 10'!H38</f>
        <v>576.12</v>
      </c>
      <c r="I38" s="40">
        <f>'A.2.5. Conc. de Metales PM 10'!I38</f>
        <v>624.12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>
        <f>'A.2.5. Conc. de Metales PM 10'!F39</f>
        <v>3.13</v>
      </c>
      <c r="G39" s="40">
        <f>'A.2.5. Conc. de Metales PM 10'!G39</f>
        <v>2.9</v>
      </c>
      <c r="H39" s="40">
        <f>'A.2.5. Conc. de Metales PM 10'!H39</f>
        <v>3.82</v>
      </c>
      <c r="I39" s="40">
        <f>'A.2.5. Conc. de Metales PM 10'!I39</f>
        <v>3.45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>
        <f>'A.2.5. Conc. de Metales PM 10'!I40</f>
        <v>1564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14244.2</v>
      </c>
      <c r="F41" s="40">
        <f>'A.2.5. Conc. de Metales PM 10'!F41</f>
        <v>10720.5</v>
      </c>
      <c r="G41" s="40">
        <f>'A.2.5. Conc. de Metales PM 10'!G41</f>
        <v>12981.2</v>
      </c>
      <c r="H41" s="40">
        <f>'A.2.5. Conc. de Metales PM 10'!H41</f>
        <v>12522.2</v>
      </c>
      <c r="I41" s="40">
        <f>'A.2.5. Conc. de Metales PM 10'!I41</f>
        <v>13299.7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22.286999999999999</v>
      </c>
      <c r="F43" s="40">
        <f>'A.2.5. Conc. de Metales PM 10'!F43</f>
        <v>23.207000000000001</v>
      </c>
      <c r="G43" s="40">
        <f>'A.2.5. Conc. de Metales PM 10'!G43</f>
        <v>26.771999999999998</v>
      </c>
      <c r="H43" s="40">
        <f>'A.2.5. Conc. de Metales PM 10'!H43</f>
        <v>25.323</v>
      </c>
      <c r="I43" s="40">
        <f>'A.2.5. Conc. de Metales PM 10'!I43</f>
        <v>25.920999999999999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9.3149999999999995</v>
      </c>
      <c r="F45" s="40">
        <f>'A.2.5. Conc. de Metales PM 10'!F45</f>
        <v>6.21</v>
      </c>
      <c r="G45" s="40">
        <f>'A.2.5. Conc. de Metales PM 10'!G45</f>
        <v>6.3940000000000001</v>
      </c>
      <c r="H45" s="40">
        <f>'A.2.5. Conc. de Metales PM 10'!H45</f>
        <v>4.3010000000000002</v>
      </c>
      <c r="I45" s="40">
        <f>'A.2.5. Conc. de Metales PM 10'!I45</f>
        <v>4.508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179.35</v>
      </c>
      <c r="F46" s="174">
        <f>'A.2.5. Conc. de Metales PM 10'!F46</f>
        <v>99.52</v>
      </c>
      <c r="G46" s="174">
        <f>'A.2.5. Conc. de Metales PM 10'!G46</f>
        <v>164.57</v>
      </c>
      <c r="H46" s="174">
        <f>'A.2.5. Conc. de Metales PM 10'!H46</f>
        <v>130.59</v>
      </c>
      <c r="I46" s="174">
        <f>'A.2.5. Conc. de Metales PM 10'!I46</f>
        <v>113.34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MA2221329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85" t="s">
        <v>190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7"/>
      <c r="T52" s="199"/>
    </row>
    <row r="53" spans="1:30" s="16" customFormat="1" ht="12.6" customHeight="1" x14ac:dyDescent="0.2">
      <c r="A53" s="36"/>
      <c r="B53" s="470" t="s">
        <v>184</v>
      </c>
      <c r="C53" s="471"/>
      <c r="D53" s="469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5"/>
      <c r="T53" s="200"/>
    </row>
    <row r="54" spans="1:30" ht="12.75" customHeight="1" x14ac:dyDescent="0.2">
      <c r="A54" s="20"/>
      <c r="B54" s="470"/>
      <c r="C54" s="471"/>
      <c r="D54" s="469"/>
      <c r="E54" s="37">
        <f>'A.2.4. Cálculo PM10 y VM'!$E17</f>
        <v>44697.472222222219</v>
      </c>
      <c r="F54" s="37">
        <f>'A.2.4. Cálculo PM10 y VM'!$E18</f>
        <v>44698.482638888891</v>
      </c>
      <c r="G54" s="37">
        <f>'A.2.4. Cálculo PM10 y VM'!$E19</f>
        <v>44699.513888888891</v>
      </c>
      <c r="H54" s="37">
        <f>'A.2.4. Cálculo PM10 y VM'!$E20</f>
        <v>44700.489583333336</v>
      </c>
      <c r="I54" s="37">
        <f>'A.2.4. Cálculo PM10 y VM'!$E21</f>
        <v>44701.513888888891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68" t="s">
        <v>181</v>
      </c>
      <c r="C55" s="469"/>
      <c r="D55" s="469"/>
      <c r="E55" s="47">
        <f>'A.2.6. Cálculo Vol E'!M12</f>
        <v>1615.6801772649203</v>
      </c>
      <c r="F55" s="47">
        <f>'A.2.6. Cálculo Vol E'!M13</f>
        <v>1649.761685649072</v>
      </c>
      <c r="G55" s="47">
        <f>'A.2.6. Cálculo Vol E'!M14</f>
        <v>1589.0283021194193</v>
      </c>
      <c r="H55" s="47">
        <f>'A.2.6. Cálculo Vol E'!M15</f>
        <v>1600.1484681965912</v>
      </c>
      <c r="I55" s="47">
        <f>'A.2.6. Cálculo Vol E'!M16</f>
        <v>1607.8476467322441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0.43545684962911974</v>
      </c>
      <c r="F56" s="48">
        <f t="shared" si="0"/>
        <v>0.44054181056705571</v>
      </c>
      <c r="G56" s="48">
        <f t="shared" si="0"/>
        <v>0.53852218922636286</v>
      </c>
      <c r="H56" s="48">
        <f t="shared" si="0"/>
        <v>0.47050071600449994</v>
      </c>
      <c r="I56" s="48">
        <f t="shared" si="0"/>
        <v>0.49213680264307563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0.53852218922636286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6.2493803799044886E-3</v>
      </c>
      <c r="F58" s="48">
        <f t="shared" si="7"/>
        <v>4.2242464839751448E-3</v>
      </c>
      <c r="G58" s="48">
        <f t="shared" si="7"/>
        <v>5.2541543714886918E-3</v>
      </c>
      <c r="H58" s="48">
        <f t="shared" si="7"/>
        <v>4.1108685417257417E-3</v>
      </c>
      <c r="I58" s="48">
        <f t="shared" si="7"/>
        <v>3.7478675372303568E-3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6.2493803799044886E-3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2.0831267933014964E-2</v>
      </c>
      <c r="Z58" s="233">
        <f t="shared" si="6"/>
        <v>1.4080821613250484E-2</v>
      </c>
      <c r="AA58" s="233">
        <f t="shared" si="6"/>
        <v>1.7513847904962306E-2</v>
      </c>
      <c r="AB58" s="233">
        <f t="shared" si="6"/>
        <v>1.3702895139085807E-2</v>
      </c>
      <c r="AC58" s="233">
        <f t="shared" si="6"/>
        <v>1.2492891790767856E-2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9.9437996616366757E-3</v>
      </c>
      <c r="F59" s="48">
        <f t="shared" si="9"/>
        <v>5.4583641251537062E-3</v>
      </c>
      <c r="G59" s="48">
        <f t="shared" si="9"/>
        <v>9.9803131126409341E-3</v>
      </c>
      <c r="H59" s="48">
        <f t="shared" si="9"/>
        <v>8.674820040695504E-3</v>
      </c>
      <c r="I59" s="48">
        <f t="shared" si="9"/>
        <v>8.1183064990819533E-3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9.9803131126409341E-3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11"/>
        <v>&lt; L.C.</v>
      </c>
      <c r="F61" s="48">
        <f t="shared" si="11"/>
        <v>1.7984415723854576E-3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1.7984415723854576E-3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4">IF(ISNUMBER(FIND("&lt;",E20)),"&lt; L.C.",PRODUCT(E20,1/E$55))</f>
        <v>7.2105854635918882E-3</v>
      </c>
      <c r="F62" s="48">
        <f t="shared" si="14"/>
        <v>4.4127585598133234E-3</v>
      </c>
      <c r="G62" s="48">
        <f t="shared" si="14"/>
        <v>5.4932942278985248E-3</v>
      </c>
      <c r="H62" s="48">
        <f t="shared" si="14"/>
        <v>4.5208305002803302E-3</v>
      </c>
      <c r="I62" s="48">
        <f t="shared" si="14"/>
        <v>6.6735178683175788E-3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7.2105854635918882E-3</v>
      </c>
      <c r="W62" s="14" t="str">
        <f t="shared" si="5"/>
        <v>No Supera</v>
      </c>
      <c r="X62" s="14">
        <f>COUNTIF(E62:I62,"&gt;120")</f>
        <v>0</v>
      </c>
      <c r="Y62" s="233">
        <f>E62/$U62</f>
        <v>6.0088212196599069E-5</v>
      </c>
      <c r="Z62" s="233">
        <f t="shared" si="6"/>
        <v>3.6772987998444362E-5</v>
      </c>
      <c r="AA62" s="233">
        <f t="shared" si="6"/>
        <v>4.5777451899154374E-5</v>
      </c>
      <c r="AB62" s="233">
        <f t="shared" si="6"/>
        <v>3.7673587502336083E-5</v>
      </c>
      <c r="AC62" s="233">
        <f t="shared" si="6"/>
        <v>5.5612648902646489E-5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>
        <f t="shared" ref="E63:J63" si="16">IF(ISNUMBER(FIND("&lt;",E21)),"&lt; L.C.",PRODUCT(E21,1/E$55))</f>
        <v>9.8224885242234562E-4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9.8224885242234562E-4</v>
      </c>
      <c r="W63" s="14" t="str">
        <f t="shared" si="5"/>
        <v>No Supera</v>
      </c>
      <c r="X63" s="14">
        <f>COUNTIF(E63:I63,"&gt;0,025")</f>
        <v>0</v>
      </c>
      <c r="Y63" s="233">
        <f>E63/$U63</f>
        <v>3.9289954096893821E-2</v>
      </c>
      <c r="Z63" s="233" t="e">
        <f>F63/$U63</f>
        <v>#VALUE!</v>
      </c>
      <c r="AA63" s="233" t="e">
        <f>G63/$U63</f>
        <v>#VALUE!</v>
      </c>
      <c r="AB63" s="233" t="e">
        <f>H63/$U63</f>
        <v>#VALUE!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1.2854505670273244</v>
      </c>
      <c r="F64" s="48">
        <f t="shared" si="18"/>
        <v>1.0474040069127679</v>
      </c>
      <c r="G64" s="48">
        <f t="shared" si="18"/>
        <v>1.7019986342551301</v>
      </c>
      <c r="H64" s="48">
        <f t="shared" si="18"/>
        <v>1.4261695369880063</v>
      </c>
      <c r="I64" s="48">
        <f t="shared" si="18"/>
        <v>1.1464755406063518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1.7019986342551301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4.6296291216881827E-4</v>
      </c>
      <c r="F65" s="48">
        <f t="shared" si="21"/>
        <v>3.9763318890625554E-4</v>
      </c>
      <c r="G65" s="48">
        <f t="shared" si="21"/>
        <v>4.8520218234732079E-4</v>
      </c>
      <c r="H65" s="48">
        <f t="shared" si="21"/>
        <v>4.0996195855458903E-4</v>
      </c>
      <c r="I65" s="48">
        <f t="shared" si="21"/>
        <v>4.0799885569583707E-4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4.8520218234732079E-4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4.6296291216881827E-3</v>
      </c>
      <c r="Z65" s="233">
        <f t="shared" si="20"/>
        <v>3.976331889062555E-3</v>
      </c>
      <c r="AA65" s="233">
        <f t="shared" si="20"/>
        <v>4.8520218234732078E-3</v>
      </c>
      <c r="AB65" s="233">
        <f t="shared" si="20"/>
        <v>4.0996195855458901E-3</v>
      </c>
      <c r="AC65" s="233">
        <f t="shared" si="20"/>
        <v>4.0799885569583706E-3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4.4592983818100292E-2</v>
      </c>
      <c r="F66" s="48">
        <f t="shared" si="23"/>
        <v>2.232746724597854E-2</v>
      </c>
      <c r="G66" s="48">
        <f t="shared" si="23"/>
        <v>3.1460106741536854E-2</v>
      </c>
      <c r="H66" s="48">
        <f t="shared" si="23"/>
        <v>2.5995087847616893E-2</v>
      </c>
      <c r="I66" s="48">
        <f t="shared" si="23"/>
        <v>1.6572465714742794E-2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4.4592983818100292E-2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8.9185967636200585E-4</v>
      </c>
      <c r="Z66" s="233">
        <f t="shared" si="20"/>
        <v>4.4654934491957079E-4</v>
      </c>
      <c r="AA66" s="233">
        <f t="shared" si="20"/>
        <v>6.2920213483073711E-4</v>
      </c>
      <c r="AB66" s="233">
        <f t="shared" si="20"/>
        <v>5.1990175695233785E-4</v>
      </c>
      <c r="AC66" s="233">
        <f t="shared" si="20"/>
        <v>3.3144931429485587E-4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3.2883983320226352E-3</v>
      </c>
      <c r="F67" s="48">
        <f t="shared" si="25"/>
        <v>2.0215040929914057E-3</v>
      </c>
      <c r="G67" s="48">
        <f t="shared" si="25"/>
        <v>4.2554308132718328E-3</v>
      </c>
      <c r="H67" s="48">
        <f t="shared" si="25"/>
        <v>1.3223772931425463E-3</v>
      </c>
      <c r="I67" s="48">
        <f t="shared" si="25"/>
        <v>5.7076303334156961E-3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5.7076303334156961E-3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6.5767966640452704E-3</v>
      </c>
      <c r="Z67" s="233">
        <f t="shared" si="20"/>
        <v>4.0430081859828115E-3</v>
      </c>
      <c r="AA67" s="233">
        <f t="shared" si="20"/>
        <v>8.5108616265436657E-3</v>
      </c>
      <c r="AB67" s="233">
        <f t="shared" si="20"/>
        <v>2.6447545862850926E-3</v>
      </c>
      <c r="AC67" s="233">
        <f t="shared" si="20"/>
        <v>1.1415260666831392E-2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2.448504385748456E-3</v>
      </c>
      <c r="F68" s="48">
        <f t="shared" si="27"/>
        <v>2.2445666135973538E-3</v>
      </c>
      <c r="G68" s="48">
        <f t="shared" si="27"/>
        <v>3.3001300184557071E-3</v>
      </c>
      <c r="H68" s="48">
        <f t="shared" si="27"/>
        <v>2.6303809200552818E-3</v>
      </c>
      <c r="I68" s="48">
        <f t="shared" si="27"/>
        <v>2.4318224478212238E-3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3.3001300184557071E-3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2.4485043857484562E-4</v>
      </c>
      <c r="Z68" s="233">
        <f t="shared" si="20"/>
        <v>2.2445666135973539E-4</v>
      </c>
      <c r="AA68" s="233">
        <f t="shared" si="20"/>
        <v>3.3001300184557072E-4</v>
      </c>
      <c r="AB68" s="233">
        <f t="shared" si="20"/>
        <v>2.6303809200552819E-4</v>
      </c>
      <c r="AC68" s="233">
        <f t="shared" si="20"/>
        <v>2.4318224478212238E-4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8.5697653501195948E-3</v>
      </c>
      <c r="F69" s="48">
        <f t="shared" si="29"/>
        <v>6.8452311010950354E-3</v>
      </c>
      <c r="G69" s="48">
        <f t="shared" si="29"/>
        <v>9.3648426400914156E-3</v>
      </c>
      <c r="H69" s="48">
        <f t="shared" si="29"/>
        <v>8.8398047313333252E-3</v>
      </c>
      <c r="I69" s="48">
        <f t="shared" si="29"/>
        <v>8.1108431053801989E-3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9.3648426400914156E-3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7.1414711250996621E-5</v>
      </c>
      <c r="Z69" s="233">
        <f t="shared" si="20"/>
        <v>5.7043592509125296E-5</v>
      </c>
      <c r="AA69" s="233">
        <f t="shared" si="20"/>
        <v>7.8040355334095134E-5</v>
      </c>
      <c r="AB69" s="233">
        <f t="shared" si="20"/>
        <v>7.3665039427777714E-5</v>
      </c>
      <c r="AC69" s="233">
        <f t="shared" si="20"/>
        <v>6.7590359211501657E-5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7.2551487385600105E-2</v>
      </c>
      <c r="F70" s="48">
        <f t="shared" si="31"/>
        <v>6.1614959835854993E-2</v>
      </c>
      <c r="G70" s="48">
        <f t="shared" si="31"/>
        <v>9.1351425148556528E-2</v>
      </c>
      <c r="H70" s="48">
        <f t="shared" si="31"/>
        <v>7.7205335914380988E-2</v>
      </c>
      <c r="I70" s="48">
        <f t="shared" si="31"/>
        <v>6.0372635552431247E-2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9.1351425148556528E-2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0.96438640637262363</v>
      </c>
      <c r="F71" s="48">
        <f t="shared" si="33"/>
        <v>0.86148200213586379</v>
      </c>
      <c r="G71" s="48">
        <f t="shared" si="33"/>
        <v>1.0968023651154708</v>
      </c>
      <c r="H71" s="48">
        <f t="shared" si="33"/>
        <v>0.97732181174570054</v>
      </c>
      <c r="I71" s="48">
        <f t="shared" si="33"/>
        <v>0.94250223463638949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1.0968023651154708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0.24109660159315591</v>
      </c>
      <c r="Z71" s="233">
        <f t="shared" si="20"/>
        <v>0.21537050053396595</v>
      </c>
      <c r="AA71" s="233">
        <f t="shared" si="20"/>
        <v>0.2742005912788677</v>
      </c>
      <c r="AB71" s="233">
        <f t="shared" si="20"/>
        <v>0.24433045293642514</v>
      </c>
      <c r="AC71" s="233">
        <f t="shared" si="20"/>
        <v>0.23562555865909737</v>
      </c>
      <c r="AD71" s="234">
        <f>MAX(Y71:AC71)</f>
        <v>0.2742005912788677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6.9753904012601357E-4</v>
      </c>
      <c r="F72" s="48">
        <f t="shared" si="35"/>
        <v>6.1342193166635762E-4</v>
      </c>
      <c r="G72" s="48">
        <f t="shared" si="35"/>
        <v>7.2371272334554974E-4</v>
      </c>
      <c r="H72" s="48">
        <f t="shared" si="35"/>
        <v>7.6180431017994514E-4</v>
      </c>
      <c r="I72" s="48">
        <f t="shared" si="35"/>
        <v>7.2954673434636721E-4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7.6180431017994514E-4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1.1742237273787659</v>
      </c>
      <c r="F73" s="48">
        <f t="shared" si="37"/>
        <v>0.95327707855044208</v>
      </c>
      <c r="G73" s="48">
        <f t="shared" si="37"/>
        <v>1.1900354433447258</v>
      </c>
      <c r="H73" s="48">
        <f t="shared" si="37"/>
        <v>1.0941047251528593</v>
      </c>
      <c r="I73" s="48">
        <f t="shared" si="37"/>
        <v>1.1580699227220252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1.1900354433447258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1.9872744898283976E-2</v>
      </c>
      <c r="F74" s="48">
        <f t="shared" si="39"/>
        <v>1.7566173497718423E-2</v>
      </c>
      <c r="G74" s="48">
        <f t="shared" si="39"/>
        <v>2.2941693330053928E-2</v>
      </c>
      <c r="H74" s="48">
        <f t="shared" si="39"/>
        <v>2.0611837373547947E-2</v>
      </c>
      <c r="I74" s="48">
        <f t="shared" si="39"/>
        <v>1.9125568310217507E-2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2.2941693330053928E-2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9.9363724491419878E-2</v>
      </c>
      <c r="Z74" s="233">
        <f t="shared" si="41"/>
        <v>8.7830867488592104E-2</v>
      </c>
      <c r="AA74" s="233">
        <f t="shared" si="41"/>
        <v>0.11470846665026964</v>
      </c>
      <c r="AB74" s="233">
        <f t="shared" si="41"/>
        <v>0.10305918686773972</v>
      </c>
      <c r="AC74" s="233">
        <f t="shared" si="41"/>
        <v>9.5627841551087528E-2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9.2177896402810301E-3</v>
      </c>
      <c r="F76" s="48">
        <f t="shared" si="44"/>
        <v>2.8670807675710192E-2</v>
      </c>
      <c r="G76" s="48">
        <f t="shared" si="44"/>
        <v>9.4447656973652271E-3</v>
      </c>
      <c r="H76" s="48">
        <f t="shared" si="44"/>
        <v>1.2167620934539401E-2</v>
      </c>
      <c r="I76" s="48">
        <f t="shared" si="44"/>
        <v>1.7669584588900504E-3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2.8670807675710192E-2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7.6814913669008588E-5</v>
      </c>
      <c r="Z76" s="233">
        <f t="shared" si="41"/>
        <v>2.3892339729758493E-4</v>
      </c>
      <c r="AA76" s="233">
        <f t="shared" si="41"/>
        <v>7.8706380811376886E-5</v>
      </c>
      <c r="AB76" s="233">
        <f t="shared" si="41"/>
        <v>1.0139684112116168E-4</v>
      </c>
      <c r="AC76" s="233">
        <f t="shared" si="41"/>
        <v>1.4724653824083753E-5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2.3847541451690597E-3</v>
      </c>
      <c r="F77" s="48">
        <f t="shared" si="46"/>
        <v>1.5129457919359967E-3</v>
      </c>
      <c r="G77" s="48">
        <f t="shared" si="46"/>
        <v>1.4983999950310904E-3</v>
      </c>
      <c r="H77" s="48" t="str">
        <f t="shared" si="46"/>
        <v>&lt; L.C.</v>
      </c>
      <c r="I77" s="48">
        <f t="shared" si="46"/>
        <v>9.3727785904516219E-4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2.3847541451690597E-3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2.3847541451690595E-2</v>
      </c>
      <c r="Z77" s="233">
        <f t="shared" si="41"/>
        <v>1.5129457919359967E-2</v>
      </c>
      <c r="AA77" s="233">
        <f t="shared" si="41"/>
        <v>1.4983999950310902E-2</v>
      </c>
      <c r="AB77" s="233" t="e">
        <f t="shared" si="41"/>
        <v>#VALUE!</v>
      </c>
      <c r="AC77" s="233">
        <f t="shared" si="41"/>
        <v>9.3727785904516216E-3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>
        <f t="shared" ref="E78:J78" si="48">IF(ISNUMBER(FIND("&lt;",E36)),"&lt; L.C.",PRODUCT(E36,1/E$55))</f>
        <v>1.0676617961112454E-3</v>
      </c>
      <c r="F78" s="48">
        <f t="shared" si="48"/>
        <v>5.2977348643912703E-4</v>
      </c>
      <c r="G78" s="48">
        <f t="shared" si="48"/>
        <v>8.105582501470158E-4</v>
      </c>
      <c r="H78" s="48">
        <f t="shared" si="48"/>
        <v>3.7371532197506743E-4</v>
      </c>
      <c r="I78" s="48">
        <f t="shared" si="48"/>
        <v>4.7205965163588462E-4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1.0676617961112454E-3</v>
      </c>
      <c r="W78" s="14" t="str">
        <f t="shared" si="5"/>
        <v>No Supera</v>
      </c>
      <c r="X78" s="14">
        <f>COUNTIF(E78:I78,"&gt;1")</f>
        <v>0</v>
      </c>
      <c r="Y78" s="233">
        <f t="shared" si="41"/>
        <v>1.0676617961112454E-3</v>
      </c>
      <c r="Z78" s="233">
        <f t="shared" si="41"/>
        <v>5.2977348643912703E-4</v>
      </c>
      <c r="AA78" s="233">
        <f t="shared" si="41"/>
        <v>8.105582501470158E-4</v>
      </c>
      <c r="AB78" s="233">
        <f t="shared" si="41"/>
        <v>3.7371532197506743E-4</v>
      </c>
      <c r="AC78" s="233">
        <f t="shared" si="41"/>
        <v>4.7205965163588462E-4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0.23285734719904988</v>
      </c>
      <c r="F79" s="48">
        <f t="shared" si="50"/>
        <v>7.7005667609511594E-2</v>
      </c>
      <c r="G79" s="48">
        <f t="shared" si="50"/>
        <v>0.2492397394506797</v>
      </c>
      <c r="H79" s="48">
        <f t="shared" si="50"/>
        <v>4.2237330687302517E-2</v>
      </c>
      <c r="I79" s="48">
        <f t="shared" si="50"/>
        <v>4.1820504658298445E-2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0.2492397394506797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0.46571469439809976</v>
      </c>
      <c r="Z79" s="233">
        <f t="shared" si="41"/>
        <v>0.15401133521902319</v>
      </c>
      <c r="AA79" s="233">
        <f t="shared" si="41"/>
        <v>0.49847947890135941</v>
      </c>
      <c r="AB79" s="233">
        <f t="shared" si="41"/>
        <v>8.4474661374605034E-2</v>
      </c>
      <c r="AC79" s="233">
        <f t="shared" si="41"/>
        <v>8.364100931659689E-2</v>
      </c>
      <c r="AD79" s="234">
        <f>MAX(Y79:AC79)</f>
        <v>0.49847947890135941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0.40209071643111333</v>
      </c>
      <c r="F80" s="48">
        <f t="shared" si="52"/>
        <v>0.33544844980580923</v>
      </c>
      <c r="G80" s="48">
        <f t="shared" si="52"/>
        <v>0.39514085379255415</v>
      </c>
      <c r="H80" s="48">
        <f t="shared" si="52"/>
        <v>0.36004159079644787</v>
      </c>
      <c r="I80" s="48">
        <f t="shared" si="52"/>
        <v>0.38817110642817959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0.40209071643111333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 t="str">
        <f t="shared" ref="E81:J81" si="54">IF(ISNUMBER(FIND("&lt;",E39)),"&lt; L.C.",PRODUCT(E39,1/E$55))</f>
        <v>&lt; L.C.</v>
      </c>
      <c r="F81" s="48">
        <f t="shared" si="54"/>
        <v>1.897243721458201E-3</v>
      </c>
      <c r="G81" s="48">
        <f t="shared" si="54"/>
        <v>1.8250146936539952E-3</v>
      </c>
      <c r="H81" s="48">
        <f t="shared" si="54"/>
        <v>2.387278478168491E-3</v>
      </c>
      <c r="I81" s="48">
        <f t="shared" si="54"/>
        <v>2.1457256892540213E-3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2.387278478168491E-3</v>
      </c>
      <c r="W81" s="14" t="str">
        <f t="shared" si="5"/>
        <v>No Supera</v>
      </c>
      <c r="X81" s="14">
        <f>COUNTIF(E81:I81,"&gt;10")</f>
        <v>0</v>
      </c>
      <c r="Y81" s="233" t="e">
        <f t="shared" ref="Y81:AC88" si="56">E81/$U81</f>
        <v>#VALUE!</v>
      </c>
      <c r="Z81" s="233">
        <f t="shared" si="56"/>
        <v>1.897243721458201E-4</v>
      </c>
      <c r="AA81" s="233">
        <f t="shared" si="56"/>
        <v>1.8250146936539953E-4</v>
      </c>
      <c r="AB81" s="233">
        <f t="shared" si="56"/>
        <v>2.3872784781684911E-4</v>
      </c>
      <c r="AC81" s="233">
        <f t="shared" si="56"/>
        <v>2.1457256892540213E-4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J82" si="57">IF(ISNUMBER(FIND("&lt;",E40)),"&lt; L.C.",PRODUCT(E40,1/E$55))</f>
        <v>&lt; L.C.</v>
      </c>
      <c r="F82" s="48" t="str">
        <f t="shared" si="57"/>
        <v>&lt; L.C.</v>
      </c>
      <c r="G82" s="48" t="str">
        <f t="shared" si="57"/>
        <v>&lt; L.C.</v>
      </c>
      <c r="H82" s="48" t="str">
        <f t="shared" si="57"/>
        <v>&lt; L.C.</v>
      </c>
      <c r="I82" s="48">
        <f t="shared" si="57"/>
        <v>0.97272897912848955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0.97272897912848955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8.8162250180682911</v>
      </c>
      <c r="F83" s="48">
        <f>IF(ISNUMBER(FIND("&lt;",F41)),"&lt; L.C.",PRODUCT(F41,1/F$55))</f>
        <v>6.4982112830327932</v>
      </c>
      <c r="G83" s="48">
        <f>IF(ISNUMBER(FIND("&lt;",G41)),"&lt; L.C.",PRODUCT(G41,1/G$55))</f>
        <v>8.1692692211245674</v>
      </c>
      <c r="H83" s="48">
        <f>IF(ISNUMBER(FIND("&lt;",H41)),"&lt; L.C.",PRODUCT(H41,1/H$55))</f>
        <v>7.8256488375187114</v>
      </c>
      <c r="I83" s="48">
        <f>IF(ISNUMBER(FIND("&lt;",I41)),"&lt; L.C.",PRODUCT(I41,1/I$55))</f>
        <v>8.2717414346004947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8.8162250180682911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1.3794190405757288E-2</v>
      </c>
      <c r="F85" s="48">
        <f t="shared" si="63"/>
        <v>1.406688020571261E-2</v>
      </c>
      <c r="G85" s="48">
        <f t="shared" si="63"/>
        <v>1.68480321994844E-2</v>
      </c>
      <c r="H85" s="48">
        <f t="shared" si="63"/>
        <v>1.5825406519021125E-2</v>
      </c>
      <c r="I85" s="48">
        <f t="shared" si="63"/>
        <v>1.6121552345261879E-2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1.68480321994844E-2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1.1495158671464408E-4</v>
      </c>
      <c r="Z85" s="233">
        <f t="shared" si="56"/>
        <v>1.1722400171427175E-4</v>
      </c>
      <c r="AA85" s="233">
        <f t="shared" si="56"/>
        <v>1.4040026832903667E-4</v>
      </c>
      <c r="AB85" s="233">
        <f t="shared" si="56"/>
        <v>1.3187838765850937E-4</v>
      </c>
      <c r="AC85" s="233">
        <f t="shared" si="56"/>
        <v>1.34346269543849E-4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5.7653736990007243E-3</v>
      </c>
      <c r="F87" s="48">
        <f t="shared" si="65"/>
        <v>3.7641800352253762E-3</v>
      </c>
      <c r="G87" s="48">
        <f t="shared" si="65"/>
        <v>4.0238427418012573E-3</v>
      </c>
      <c r="H87" s="48">
        <f t="shared" si="65"/>
        <v>2.6878755849745234E-3</v>
      </c>
      <c r="I87" s="48">
        <f t="shared" si="65"/>
        <v>2.8037482339585873E-3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5.7653736990007243E-3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2.8826868495003622E-3</v>
      </c>
      <c r="Z87" s="233">
        <f t="shared" si="56"/>
        <v>1.8820900176126881E-3</v>
      </c>
      <c r="AA87" s="233">
        <f t="shared" si="56"/>
        <v>2.0119213709006286E-3</v>
      </c>
      <c r="AB87" s="233">
        <f t="shared" si="56"/>
        <v>1.3439377924872617E-3</v>
      </c>
      <c r="AC87" s="233">
        <f t="shared" si="56"/>
        <v>1.4018741169792937E-3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0.11100588007684165</v>
      </c>
      <c r="F88" s="178">
        <f t="shared" si="67"/>
        <v>6.03238642682173E-2</v>
      </c>
      <c r="G88" s="178">
        <f t="shared" si="67"/>
        <v>0.10356643728780621</v>
      </c>
      <c r="H88" s="178">
        <f t="shared" si="67"/>
        <v>8.1611177084822836E-2</v>
      </c>
      <c r="I88" s="178">
        <f t="shared" si="67"/>
        <v>7.0491753513058183E-2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0.11100588007684165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9.250490006403471E-4</v>
      </c>
      <c r="Z88" s="233">
        <f t="shared" si="56"/>
        <v>5.0269886890181084E-4</v>
      </c>
      <c r="AA88" s="233">
        <f t="shared" si="56"/>
        <v>8.6305364406505174E-4</v>
      </c>
      <c r="AB88" s="233">
        <f t="shared" si="56"/>
        <v>6.8009314237352366E-4</v>
      </c>
      <c r="AC88" s="233">
        <f t="shared" si="56"/>
        <v>5.8743127927548481E-4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45" t="s">
        <v>13</v>
      </c>
      <c r="C90" s="446"/>
      <c r="D90" s="446"/>
      <c r="E90" s="446"/>
      <c r="F90" s="446"/>
      <c r="G90" s="446"/>
      <c r="H90" s="446"/>
      <c r="I90" s="447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2" t="s">
        <v>258</v>
      </c>
      <c r="C91" s="493"/>
      <c r="D91" s="493"/>
      <c r="E91" s="493"/>
      <c r="F91" s="493"/>
      <c r="G91" s="493"/>
      <c r="H91" s="493"/>
      <c r="I91" s="494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zoomScale="90" zoomScaleNormal="90" workbookViewId="0">
      <selection activeCell="M13" sqref="M13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44697.472222222219</v>
      </c>
      <c r="C3" s="244">
        <f>'A.2.4. Cálculo PM10 y VM'!F17</f>
        <v>44698.45</v>
      </c>
      <c r="D3" s="309">
        <f>'A.2.4. Cálculo PM10 y VM'!M17</f>
        <v>86.683953205712086</v>
      </c>
      <c r="F3" s="246">
        <f>'A.2.7. Conc. Metales 10°C'!E79</f>
        <v>0.23285734719904988</v>
      </c>
      <c r="H3" s="246">
        <f>'A.2.7. Conc. Metales 10°C'!E63</f>
        <v>9.8224885242234562E-4</v>
      </c>
      <c r="J3" s="242" t="str">
        <f>IF(H3&gt;H14,"CORRECTO Cd","ERROR")</f>
        <v>CORRECTO Cd</v>
      </c>
    </row>
    <row r="4" spans="2:10" x14ac:dyDescent="0.2">
      <c r="B4" s="247">
        <f>'A.2.4. Cálculo PM10 y VM'!E18</f>
        <v>44698.482638888891</v>
      </c>
      <c r="C4" s="248">
        <f>'A.2.4. Cálculo PM10 y VM'!F18</f>
        <v>44699.477777777778</v>
      </c>
      <c r="D4" s="310">
        <f>'A.2.4. Cálculo PM10 y VM'!M18</f>
        <v>81.642444219658145</v>
      </c>
      <c r="F4" s="246">
        <f>'A.2.7. Conc. Metales 10°C'!F79</f>
        <v>7.7005667609511594E-2</v>
      </c>
      <c r="H4" s="246" t="str">
        <f>'A.2.7. Conc. Metales 10°C'!F63</f>
        <v>&lt; L.C.</v>
      </c>
    </row>
    <row r="5" spans="2:10" x14ac:dyDescent="0.2">
      <c r="B5" s="247">
        <f>'A.2.4. Cálculo PM10 y VM'!E19</f>
        <v>44699.513888888891</v>
      </c>
      <c r="C5" s="248">
        <f>'A.2.4. Cálculo PM10 y VM'!F19</f>
        <v>44700.472222222219</v>
      </c>
      <c r="D5" s="310">
        <f>'A.2.4. Cálculo PM10 y VM'!M19</f>
        <v>108.92703773369867</v>
      </c>
      <c r="F5" s="246">
        <f>'A.2.7. Conc. Metales 10°C'!G79</f>
        <v>0.2492397394506797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44700.489583333336</v>
      </c>
      <c r="C6" s="248">
        <f>'A.2.4. Cálculo PM10 y VM'!F20</f>
        <v>44701.458333333336</v>
      </c>
      <c r="D6" s="310">
        <f>'A.2.4. Cálculo PM10 y VM'!M20</f>
        <v>99.667233730424726</v>
      </c>
      <c r="F6" s="246">
        <f>'A.2.7. Conc. Metales 10°C'!H79</f>
        <v>4.2237330687302517E-2</v>
      </c>
      <c r="H6" s="246" t="str">
        <f>'A.2.7. Conc. Metales 10°C'!H63</f>
        <v>&lt; L.C.</v>
      </c>
    </row>
    <row r="7" spans="2:10" x14ac:dyDescent="0.2">
      <c r="B7" s="247">
        <f>'A.2.4. Cálculo PM10 y VM'!E21</f>
        <v>44701.513888888891</v>
      </c>
      <c r="C7" s="248">
        <f>'A.2.4. Cálculo PM10 y VM'!F21</f>
        <v>44702.484027777777</v>
      </c>
      <c r="D7" s="310">
        <f>'A.2.4. Cálculo PM10 y VM'!M21</f>
        <v>98.473313283624904</v>
      </c>
      <c r="F7" s="246">
        <f>'A.2.7. Conc. Metales 10°C'!I79</f>
        <v>4.1820504658298445E-2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1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2"/>
      <c r="F9" s="245"/>
      <c r="H9" s="246"/>
    </row>
    <row r="10" spans="2:10" x14ac:dyDescent="0.2">
      <c r="B10" s="254" t="s">
        <v>234</v>
      </c>
      <c r="C10" s="255"/>
      <c r="D10" s="313">
        <f>AVERAGE(D3:D7)</f>
        <v>95.078796434623712</v>
      </c>
      <c r="E10" s="255"/>
      <c r="F10" s="302">
        <f>AVERAGE(F3:F7)</f>
        <v>0.12863211792096843</v>
      </c>
      <c r="G10" s="255"/>
      <c r="H10" s="302">
        <f>AVERAGE(H3:H7)</f>
        <v>9.8224885242234562E-4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0.22805941906931901</v>
      </c>
      <c r="H14" s="246">
        <f>'A.2.5. Conc. de Metales PM 10'!E63</f>
        <v>9.6201002613611943E-4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7.5707574862113797E-2</v>
      </c>
      <c r="H15" s="246" t="str">
        <f>'A.2.5. Conc. de Metales PM 10'!F63</f>
        <v>&lt; L.C.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0.24511616117837287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4.132582612824838E-2</v>
      </c>
      <c r="H17" s="246" t="str">
        <f>'A.2.5. Conc. de Metales PM 10'!H63</f>
        <v>&lt; L.C.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4.112698172983989E-2</v>
      </c>
      <c r="H18" s="246" t="str">
        <f>'A.2.5. Conc. de Metales PM 10'!I63</f>
        <v>&lt; L.C.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0.1262671925935788</v>
      </c>
      <c r="G21" s="255"/>
      <c r="H21" s="257">
        <f>AVERAGE(H14:H18)</f>
        <v>9.6201002613611943E-4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5" t="s">
        <v>35</v>
      </c>
      <c r="B1" s="495"/>
      <c r="C1" s="495"/>
      <c r="D1" s="495"/>
      <c r="E1" s="495"/>
      <c r="F1" s="495"/>
      <c r="G1" s="495"/>
    </row>
    <row r="2" spans="1:7" ht="18.75" customHeight="1" x14ac:dyDescent="0.2">
      <c r="A2" s="495" t="s">
        <v>49</v>
      </c>
      <c r="B2" s="495"/>
      <c r="C2" s="495"/>
      <c r="D2" s="495"/>
      <c r="E2" s="495"/>
      <c r="F2" s="495"/>
      <c r="G2" s="49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5" t="s">
        <v>50</v>
      </c>
      <c r="B16" s="495"/>
      <c r="C16" s="495"/>
      <c r="D16" s="495"/>
      <c r="E16" s="495"/>
      <c r="F16" s="495"/>
      <c r="G16" s="49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5" t="s">
        <v>55</v>
      </c>
      <c r="B25" s="495"/>
      <c r="C25" s="495"/>
      <c r="D25" s="495"/>
      <c r="E25" s="495"/>
      <c r="F25" s="495"/>
      <c r="G25" s="49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2022-06-06T22:26:08Z</dcterms:modified>
</cp:coreProperties>
</file>